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5 год\Изменения в план № 1 от 24.02.25\"/>
    </mc:Choice>
  </mc:AlternateContent>
  <xr:revisionPtr revIDLastSave="0" documentId="13_ncr:1_{7DCE4027-D05A-4F57-B462-B81271C1286F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48" i="1" l="1"/>
  <c r="O449" i="1"/>
  <c r="N449" i="1"/>
  <c r="N448" i="1"/>
  <c r="O431" i="1"/>
  <c r="N431" i="1"/>
  <c r="O179" i="1"/>
  <c r="O180" i="1" s="1"/>
  <c r="N180" i="1"/>
  <c r="N179" i="1"/>
  <c r="M180" i="1"/>
  <c r="M179" i="1"/>
  <c r="J322" i="1"/>
  <c r="J94" i="1"/>
  <c r="I68" i="1"/>
  <c r="I322" i="1"/>
  <c r="J478" i="1"/>
  <c r="I478" i="1"/>
  <c r="J470" i="1"/>
  <c r="I470" i="1"/>
  <c r="J462" i="1"/>
  <c r="I462" i="1"/>
  <c r="I479" i="1" l="1"/>
  <c r="I471" i="1"/>
  <c r="I463" i="1"/>
  <c r="J456" i="1"/>
  <c r="I456" i="1"/>
  <c r="J53" i="1"/>
  <c r="J261" i="1"/>
  <c r="I261" i="1"/>
  <c r="J249" i="1"/>
  <c r="I249" i="1"/>
  <c r="J254" i="1"/>
  <c r="I254" i="1"/>
  <c r="I262" i="1" l="1"/>
  <c r="I457" i="1"/>
  <c r="I250" i="1"/>
  <c r="I255" i="1"/>
  <c r="J437" i="1" l="1"/>
  <c r="I437" i="1"/>
  <c r="I438" i="1" l="1"/>
  <c r="J446" i="1"/>
  <c r="I446" i="1"/>
  <c r="J131" i="1"/>
  <c r="J392" i="1" l="1"/>
  <c r="J348" i="1"/>
  <c r="J401" i="1"/>
  <c r="J37" i="1" l="1"/>
  <c r="I37" i="1"/>
  <c r="I38" i="1" l="1"/>
  <c r="I17" i="1"/>
  <c r="J17" i="1"/>
  <c r="J333" i="1"/>
  <c r="J169" i="1"/>
  <c r="I106" i="1"/>
  <c r="J106" i="1"/>
  <c r="J408" i="1" l="1"/>
  <c r="I409" i="1" s="1"/>
  <c r="J223" i="1" l="1"/>
  <c r="I224" i="1" s="1"/>
  <c r="J159" i="1" l="1"/>
  <c r="I159" i="1"/>
  <c r="J177" i="1" l="1"/>
  <c r="I177" i="1"/>
  <c r="I447" i="1" l="1"/>
  <c r="J201" i="1" l="1"/>
  <c r="J375" i="1" l="1"/>
  <c r="I375" i="1"/>
  <c r="J369" i="1"/>
  <c r="I369" i="1"/>
  <c r="I286" i="1"/>
  <c r="J278" i="1"/>
  <c r="I53" i="1"/>
  <c r="I278" i="1"/>
  <c r="J268" i="1"/>
  <c r="I268" i="1"/>
  <c r="J243" i="1"/>
  <c r="I243" i="1"/>
  <c r="J44" i="1"/>
  <c r="I44" i="1"/>
  <c r="J236" i="1"/>
  <c r="I236" i="1"/>
  <c r="J230" i="1"/>
  <c r="I230" i="1"/>
  <c r="J25" i="1"/>
  <c r="I25" i="1"/>
  <c r="J31" i="1"/>
  <c r="I31" i="1"/>
  <c r="I376" i="1" l="1"/>
  <c r="I370" i="1"/>
  <c r="I169" i="1"/>
  <c r="I237" i="1"/>
  <c r="I279" i="1"/>
  <c r="I244" i="1"/>
  <c r="I231" i="1"/>
  <c r="I269" i="1"/>
  <c r="I32" i="1"/>
  <c r="I26" i="1"/>
  <c r="I202" i="1"/>
  <c r="J295" i="1" l="1"/>
  <c r="I295" i="1"/>
  <c r="I94" i="1"/>
  <c r="I323" i="1" l="1"/>
  <c r="I95" i="1"/>
  <c r="I296" i="1"/>
  <c r="I54" i="1" l="1"/>
  <c r="J421" i="1" l="1"/>
  <c r="I421" i="1"/>
  <c r="I422" i="1" l="1"/>
  <c r="J208" i="1"/>
  <c r="J191" i="1"/>
  <c r="I192" i="1" l="1"/>
  <c r="I209" i="1"/>
  <c r="I401" i="1"/>
  <c r="J145" i="1"/>
  <c r="I145" i="1"/>
  <c r="J358" i="1"/>
  <c r="I139" i="1"/>
  <c r="J139" i="1"/>
  <c r="I146" i="1" l="1"/>
  <c r="I140" i="1"/>
  <c r="J286" i="1" l="1"/>
  <c r="I131" i="1"/>
  <c r="I287" i="1" l="1"/>
  <c r="I160" i="1"/>
  <c r="J61" i="1"/>
  <c r="I61" i="1"/>
  <c r="I62" i="1" l="1"/>
  <c r="I18" i="1"/>
  <c r="J216" i="1" l="1"/>
  <c r="I217" i="1" l="1"/>
  <c r="I333" i="1"/>
  <c r="I334" i="1" l="1"/>
  <c r="J150" i="1" l="1"/>
  <c r="I150" i="1"/>
  <c r="I178" i="1" l="1"/>
  <c r="I151" i="1"/>
  <c r="J415" i="1" l="1"/>
  <c r="I415" i="1"/>
  <c r="I392" i="1"/>
  <c r="J364" i="1"/>
  <c r="I364" i="1"/>
  <c r="I358" i="1"/>
  <c r="I348" i="1"/>
  <c r="I132" i="1" l="1"/>
  <c r="I45" i="1"/>
  <c r="I107" i="1"/>
  <c r="I416" i="1"/>
  <c r="I349" i="1"/>
  <c r="I365" i="1"/>
  <c r="I359" i="1"/>
  <c r="I402" i="1"/>
  <c r="I393" i="1"/>
  <c r="I170" i="1"/>
</calcChain>
</file>

<file path=xl/sharedStrings.xml><?xml version="1.0" encoding="utf-8"?>
<sst xmlns="http://schemas.openxmlformats.org/spreadsheetml/2006/main" count="830" uniqueCount="203">
  <si>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</si>
  <si>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</si>
  <si>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</si>
  <si>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</si>
  <si>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</si>
  <si>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</si>
  <si>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</si>
  <si>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</si>
  <si>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</si>
  <si>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</si>
  <si>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</si>
  <si>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</si>
  <si>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</si>
  <si>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</si>
  <si>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</si>
  <si>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2. Изменения в рамках  иной приносящей доход деятельности (собственных доходов) -   КВФО 2: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</si>
  <si>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</si>
  <si>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</si>
  <si>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</si>
  <si>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</si>
  <si>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</si>
  <si>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</si>
  <si>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>1. В рамках субсидии на финансовое обеспечение выполнения муниципального задания   (КВФО 4):</t>
  </si>
  <si>
    <t>КОСГУ 223 (КВР 247) произведена корректировка  расходов на содержание имущества следующим образом:</t>
  </si>
  <si>
    <t>247</t>
  </si>
  <si>
    <t>КОСГУ 310 произведена корректировка расходов на приобретение основных средств следующим образом:</t>
  </si>
  <si>
    <t xml:space="preserve">Приложение 1 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</si>
  <si>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</si>
  <si>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</si>
  <si>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</si>
  <si>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</si>
  <si>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</si>
  <si>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</si>
  <si>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</si>
  <si>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КОСГУ 342 произведена корректировка расходов на увеличение стоимости продуктов питания  следующим образом:</t>
  </si>
  <si>
    <t>Резерв по коммунальным платежам</t>
  </si>
  <si>
    <t>КОСГУ 121 произведена корректировка поступления от операционной аренды следующим образом:</t>
  </si>
  <si>
    <t>КВД</t>
  </si>
  <si>
    <t xml:space="preserve">Доходы от аренды помещения кафе </t>
  </si>
  <si>
    <t>120</t>
  </si>
  <si>
    <t>уточнение плановых доходов</t>
  </si>
  <si>
    <t>Доходы от аренды оборудования кафе</t>
  </si>
  <si>
    <t>Доходы от штрафных санкций за нарушение законодательства о закупках и нарушение условий контрактов (договоров)</t>
  </si>
  <si>
    <t>КОСГУ 345 произведена корректировка расходов на увеличение стоимости мягкого инвентаря следующим образом:</t>
  </si>
  <si>
    <t>130</t>
  </si>
  <si>
    <t>КОСГУ 221 произведена корректировка  расходов на оплату услуг связи следующим образом:</t>
  </si>
  <si>
    <t>КОСГУ 222 произведена корректировка  расходов на оплату транспортных услуг следующим образом:</t>
  </si>
  <si>
    <t>Транспортные расходы для поездки на конкурсы</t>
  </si>
  <si>
    <t>Транспортные расходы (грузоперевозки аппаратуры, инвентаря,оборудования)</t>
  </si>
  <si>
    <t>Уточнение плановых расходов</t>
  </si>
  <si>
    <t>КОСГУ 135 произведена корректировка поступлений от оказания платных услуг (работ), компенсации затрат учреждений следующим образом:</t>
  </si>
  <si>
    <t>Доходы по условным арендным платежам (поступление возмещения за использование энергоресурсов)</t>
  </si>
  <si>
    <t>Уплата штрафов (в том числе административных), пеней, иных платежей</t>
  </si>
  <si>
    <t>853</t>
  </si>
  <si>
    <t>140</t>
  </si>
  <si>
    <t>КОСГУ 141 произведена корректировка поступлений (доходы от штрафных санкций за нарушение законодательства о закупках и нарушение условий контрактов (договоров)) следующим образом:</t>
  </si>
  <si>
    <t xml:space="preserve">Услуги междугородней связи </t>
  </si>
  <si>
    <t>Электротовары</t>
  </si>
  <si>
    <t>Хозтовары</t>
  </si>
  <si>
    <t>Услуги почтовой связи (пересылка почтовых отправлений, приобретение почтовых марок и маркированных конвертов и т.п.)</t>
  </si>
  <si>
    <t>КОСГУ 131 произведена корректировка поступления от оказания услуг (выполнения работ) на платной основе и иной приносящей доход деятельности  следующим образом:</t>
  </si>
  <si>
    <t>Доход  за организацию и проведение мероприятий</t>
  </si>
  <si>
    <t>КОСГУ 211  произведена корректировка расходов на оплату труда следующим образом:</t>
  </si>
  <si>
    <t>Заработная плата</t>
  </si>
  <si>
    <t>119</t>
  </si>
  <si>
    <t xml:space="preserve"> КОСГУ 213  произведена корректировка расходов на уплату взносов на обязательное социальное страхование следующим образом:</t>
  </si>
  <si>
    <t>КОСГУ 226  произведена корректировка выплат персоналу на прохождение мед.осмотра следующим образом:</t>
  </si>
  <si>
    <t>Первичный медосмотр</t>
  </si>
  <si>
    <t>112</t>
  </si>
  <si>
    <t>Услуги связи (предоставление абонентской линии, местные соединения)</t>
  </si>
  <si>
    <t>Продовольственные товары</t>
  </si>
  <si>
    <t>Приобретение ( изготовление) подарочный и сувенирной продукции для исполнения муниципальных контрактов</t>
  </si>
  <si>
    <t>Комплектующие и запчасти для ОС (батарейки, силовые удлинители, лампы)</t>
  </si>
  <si>
    <t>Страховые взносы по обязательному страхованию от несчастных случаев на производстве и проф.заболеваний</t>
  </si>
  <si>
    <t>Взносы по единому тарифу</t>
  </si>
  <si>
    <t>Доход  за продажу абонементов</t>
  </si>
  <si>
    <t>Поступления от оказания услуг (выполнения работ) на платной основе и иной приносящей доход деятельности за продажу билетов</t>
  </si>
  <si>
    <t>Доход  от предоставления помещения,оборудования и персонала для проведения мероприятия</t>
  </si>
  <si>
    <t>Уточнение плановых расходов (уплата штрафа по требованию СФР)</t>
  </si>
  <si>
    <t xml:space="preserve">Плата за негативное воздействие на ЦСВ </t>
  </si>
  <si>
    <t>1. В рамках субсидии на иные цели (КВФО 5):</t>
  </si>
  <si>
    <t>150</t>
  </si>
  <si>
    <t>Выплаты</t>
  </si>
  <si>
    <t xml:space="preserve"> </t>
  </si>
  <si>
    <t xml:space="preserve">  </t>
  </si>
  <si>
    <t>Компьютерное оборудование и оргтехника</t>
  </si>
  <si>
    <t>Звуковое и световое оборудование</t>
  </si>
  <si>
    <t>Возврат средств, ранее перечисленных в обеспечение исполнения муниципальных контрактов</t>
  </si>
  <si>
    <t>Заключение муниципальных контрактов</t>
  </si>
  <si>
    <t xml:space="preserve">КОСГУ 510 произведена корректировка поступлений  финансовых активов (поступление денежных средств и их эквивалентов) следующим образом:
</t>
  </si>
  <si>
    <t xml:space="preserve">КОСГУ 610 произведена корректировка выбытий  финансовых активов (выбытие денежных средств и их эквивалентов) следующим образом:
</t>
  </si>
  <si>
    <t>Перечисление денежных средств в качестве обеспечения исполнения контракта</t>
  </si>
  <si>
    <t>Проведение мероприятия День Победы</t>
  </si>
  <si>
    <t>Медицинские услуги (медицинский осмотр)</t>
  </si>
  <si>
    <t>Сопровождение 1С:БГУ</t>
  </si>
  <si>
    <t xml:space="preserve"> Изменения вносимые в рамках субсидий на иные цели:</t>
  </si>
  <si>
    <t>Услуги интернет</t>
  </si>
  <si>
    <t>Ком.услуги, предоставленные на общедомовые нужды по адресам: пр.Победы,3 и пр.Победы,7 (ГВС,ХВС,эл.эн.)</t>
  </si>
  <si>
    <t>Заправка и чистка картриджей</t>
  </si>
  <si>
    <t>Приобретение сменных фильтров для вентиляционной системы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</si>
  <si>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работ), в том числе:</t>
  </si>
  <si>
    <t>Проведение мероприятия Масленица</t>
  </si>
  <si>
    <t>Субсидия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</si>
  <si>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Проведение мероприятия День молодежи</t>
  </si>
  <si>
    <t>По КОСГУ 152  произведена корректировка суммы суммы бюджетных ассигнований и лимитов бюджетных обязательств - субсидии на иные цели, в том числе:</t>
  </si>
  <si>
    <t xml:space="preserve">Уточнение плановых доходов - перераспределение средств в связи с экономией на основании письма от 14.08.24 (уведомление об изменении суммы бюджетных ассигнований и лимитов бюджетных обязательств №184 от 09.09.24 ) </t>
  </si>
  <si>
    <t>Уточнение плановых доходов  - перераспределение средств в связи с экономией на основании письма от 14.08.24  (уведомление об изменении суммы бюджетных ассигнований и лимитов бюджетных обязательств №184  от 03.10.24 в соотв.с решением СД от 24.09.24 № 2/7)</t>
  </si>
  <si>
    <t xml:space="preserve"> КОСГУ 266  произведена корректировка сумм иных выплат персоналу, за исключением фонда оплаты труда  следующим образом:</t>
  </si>
  <si>
    <t>Выходное пособие в размере двухнедельного среднего заработка при расторжении трудового договора в связи с призывом сотрудника на военную службу</t>
  </si>
  <si>
    <t>Спецодежда для технического отдела</t>
  </si>
  <si>
    <t>Услуги Интернет (пр.Победы,7)</t>
  </si>
  <si>
    <t xml:space="preserve">Работы по очистке снежных масс территории по адресу: ул. Мира, д. 15 </t>
  </si>
  <si>
    <t>Содержание и ремонт общего имущества многоквартирного дома (ул.Мира,д.25)</t>
  </si>
  <si>
    <t>Услуги пультовой охраны по адресу: ул.Мира,15</t>
  </si>
  <si>
    <t>Обучение по программе «Эксплуатация и безопасное обслуживание электрических установок" (16 часов)</t>
  </si>
  <si>
    <t>Обучение по программе «Эксплуатация и безопасное обслуживание тепловых энергоустановок"</t>
  </si>
  <si>
    <t>Медицинские услуги (псих.освидет.)</t>
  </si>
  <si>
    <t>Охранные услуги на платных мероприятиях:</t>
  </si>
  <si>
    <t xml:space="preserve">Комиссия за предоставление услуг торгового эквайринга с использованием банковских карт </t>
  </si>
  <si>
    <t>Услуги по оформлению, организации и проведению мероприятий</t>
  </si>
  <si>
    <t>Гладильная доска</t>
  </si>
  <si>
    <t>Увлажнитель воздуха</t>
  </si>
  <si>
    <t xml:space="preserve">Картриджи, тонер для запр.картр. </t>
  </si>
  <si>
    <t>Полиграфическая продукция (афиши для проведения мероприятий)</t>
  </si>
  <si>
    <t>Приобретение материальных запасов (материалы, реквизит) в рамках исполнения муниципальных контрактов</t>
  </si>
  <si>
    <t>Шары для оформления мероприятия</t>
  </si>
  <si>
    <t>Материалы, реквизит для проведения мероприятий</t>
  </si>
  <si>
    <t>Информационная табличка</t>
  </si>
  <si>
    <t>Услуги пультовой охраны по адресу: ул. Мира, д. 15</t>
  </si>
  <si>
    <t>Работы по договорам подряда на мероприятиях</t>
  </si>
  <si>
    <t>Общестроительные работы. Выполнение работ по ремонту тамбуров и лестничных пролетов административного здания по адресу: г.Кириши, ул.Мира д.15 (МАУ "Восход")</t>
  </si>
  <si>
    <t>Обследование технического состояния (аттестация) имущества здания МАУ "МДЦ "Восход" по адресу: ул. Мира д.15</t>
  </si>
  <si>
    <t>Уточнение плановых расходов (экономия по результатам проведения закупки)</t>
  </si>
  <si>
    <t xml:space="preserve">на 01.01.2025г. образовался остаток субсидии на выполнение государственного (муниципального) задания  в сумме  42258,58 руб., в том числе: по КФСР 0707 (Молодежная политика)  - 41379,62 руб.,по КФСР 0801 (Культура)  - 343,97 руб.
</t>
  </si>
  <si>
    <r>
      <t xml:space="preserve"> на 01.01.2025г. образовался остаток   в сумме 534,99  руб., </t>
    </r>
    <r>
      <rPr>
        <sz val="10"/>
        <rFont val="Times New Roman"/>
        <family val="1"/>
        <charset val="204"/>
      </rPr>
      <t>в том числе: лицевой счет - 534,99 руб., касса - 0,00 руб.</t>
    </r>
  </si>
  <si>
    <t>Уведомление об изменении бюджетных ассигнований и лимитов бюджетных обязательств № 21 от 24.01.2025 на 2025 - 2027 гг. на основании уведомления №88 по расчетам между бюджетами от 26.12.2024</t>
  </si>
  <si>
    <t>Содействие трудовой адаптации и занятости молодежи (Губернаторский молодежный отряд)</t>
  </si>
  <si>
    <t>Подготовка  и проведение Дня образования Ленинградской области</t>
  </si>
  <si>
    <t>Уведомление об изменении бюджетных ассигнований и лимитов бюджетных обязательств № 38 от 28.01.2025 на 2025 - 2027 гг. на основании уведомления №04-01 по расчетам между бюджетами от 25.12.2024</t>
  </si>
  <si>
    <t>Уточнение суммы УСН на 2025 год</t>
  </si>
  <si>
    <t>уточнение плановых расходов (за счет остатка средств на начало года)</t>
  </si>
  <si>
    <t xml:space="preserve">Командировочные расходы </t>
  </si>
  <si>
    <t xml:space="preserve"> КОСГУ 212  произведена корректировка выплат персоналу при направлении в служебные командировки (КВР 112) следующим образом:</t>
  </si>
  <si>
    <t>Денежная компенсация за задержку выплаты заработной платы, предусмотренная ст. 236 ТК РФ, выплачиваемая учреждением-работодателем)</t>
  </si>
  <si>
    <t xml:space="preserve"> КОСГУ 296  произведена корректировка расходов на уплату иных платежей следующим образом:</t>
  </si>
  <si>
    <t>Проведение праздничного мероприятия "Масленица" (Доставка аппаратуры и реквизита до места проведения мероприятия и обратно)</t>
  </si>
  <si>
    <t>Услуги пультовой охраны по адресу: пр.Победы, д.3</t>
  </si>
  <si>
    <t>Проведение праздничного мероприятия "Масленица"  (Услуги по  организации и проведению мероприятия - написание сценария, услуги ведущих, аниматоров)</t>
  </si>
  <si>
    <t>Проведение праздничного мероприятия "Масленица"  (Обеспечение безопасности проведения мероприятия)</t>
  </si>
  <si>
    <t>Проведение праздничного мероприятия "Масленица"  (Медицинское обслуживание мероприятия)</t>
  </si>
  <si>
    <t xml:space="preserve">Подготовка и проведение мероприятия День образования ЛО </t>
  </si>
  <si>
    <t>уточнение плановых расходов ( в том числе за счет остатка на начало года 343,97)</t>
  </si>
  <si>
    <t>Проведение праздничного мероприятия "Масленица"  (Приобретение реквизита - чучело Масленицы)</t>
  </si>
  <si>
    <t>Проведение праздничного мероприятия "Масленица"  (Приобретение афиш)</t>
  </si>
  <si>
    <t>Проведение праздничного мероприятия "Масленица" (Призы на игровую программу и конкурсы)</t>
  </si>
  <si>
    <t>Техническое обслуживание пультовой охранной сигнализации</t>
  </si>
  <si>
    <t>Содержание и ремонт общего имущества многоквартирного дома (пр.Победы,3)</t>
  </si>
  <si>
    <t>Содержание и ремонт общего имущества многоквартирного дома (пр. Победы, 7)</t>
  </si>
  <si>
    <t>Содержание и ремонт общего имущества многоквартирного дома (клубы)</t>
  </si>
  <si>
    <t>Услуги пультовой охраны по адресу: ул. Мира, д. 25</t>
  </si>
  <si>
    <t>Обучение по программе ДПО "Организация доступной среды для инвалидов и лиц с ограниченными возможностями здоровья в учреждениях культуры" 72ч.</t>
  </si>
  <si>
    <t>Обучение по программе ДПО "Повышение квалификации для руководит., лиц, ответств. за обеспечение пожарной безопасности (16 час), специалист по пожарной профилактике (256 ч)</t>
  </si>
  <si>
    <t>Обучение по программе ДПО "Антитеррористическая защищенность объектов в сфере культуры" 72ч.</t>
  </si>
  <si>
    <t>Обучение по программе ДПО "Профессиональная подготовка лиц на право работы с опасными отходами. Обеспечение экологической безопасности при работах с отходами производства и потребления I-IV классов опасности" (112 ч.)</t>
  </si>
  <si>
    <t>Обучение по программе ДПО "Подготовка руководителей и специалистов в области гражданской обороны и защиты от чрезвычайных ситуаций природного и техногенного характера" (72 ч.)</t>
  </si>
  <si>
    <t>Специальная оценка условий труда</t>
  </si>
  <si>
    <t>Гигиеническое обучение</t>
  </si>
  <si>
    <t>Медицинские услуги (маммография)</t>
  </si>
  <si>
    <t>Охранные услуги на мероприятиях (Джамп):</t>
  </si>
  <si>
    <t xml:space="preserve">Специальная оценка условий труда </t>
  </si>
  <si>
    <t>Содействие трудовой адаптации и занятости молодежи (Губернаторский молодежный отряд) Оплата работы мастера ГМТО с начислениями</t>
  </si>
  <si>
    <t xml:space="preserve">Содействие трудовой адаптации и занятости молодежи (Губернаторский молодежный отряд) (Организация питания) </t>
  </si>
  <si>
    <t>Содействие трудовой адаптации и занятости молодежи (Губернаторский молодежный отряд) Оплата работы помощника мастера ГМТО с начислениями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</si>
  <si>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в следующим образом:</t>
  </si>
  <si>
    <t>Код субсидий</t>
  </si>
  <si>
    <t>Содействие трудовой адаптации и занятости молодежи (Губернаторский молодежный отряд) (Приобретение аптечки и предметов для первой медицинской помощи)</t>
  </si>
  <si>
    <t>Содействие трудовой адаптации и занятости молодежи  (Губернаторский молодежный отряд) (Приобретение спецодежды (халаты,перчатки))</t>
  </si>
  <si>
    <t>Содействие трудовой адаптации и занятости молодежи  (Губернаторский молодежный отряд) (Приобретение светоотражающих жилетов)</t>
  </si>
  <si>
    <t>Содействие трудовой адаптации и занятости молодежи  (Губернаторский молодежный отряд) (Приобретение головных уборов (кепки))</t>
  </si>
  <si>
    <t>Содействие трудовой адаптации и занятости молодежи  (Губернаторский молодежный отряд) (Приобретение питьевой воды)</t>
  </si>
  <si>
    <t>Содействие трудовой адаптации и занятости молодежи  (Губернаторский молодежный отряд) (Приобретение канцелярских товаров)</t>
  </si>
  <si>
    <t>Содействие трудовой адаптации и занятости молодежи  (Губернаторский молодежный отряд) (Приобретение дезинфицирующих средств (мыло) и регенерирующего крема)</t>
  </si>
  <si>
    <t>Приобретение трудовых книжек, вкладышей</t>
  </si>
  <si>
    <t>Вода питьевая (клубы)</t>
  </si>
  <si>
    <t>Теплоэнергия по адресам:ул.Мира,15 (I полугодие)</t>
  </si>
  <si>
    <t>Теплоэнергия (клубы) (I полугодие)</t>
  </si>
  <si>
    <t>Теплоэнергия: ул.Мира,д.25 (I полугодие)</t>
  </si>
  <si>
    <t>Теплоэнергия по адресам:ул.Мира,15 (II полугодие)</t>
  </si>
  <si>
    <t>Теплоэнергия (клубы) (II полугодие)</t>
  </si>
  <si>
    <t>Теплоэнергия: ул.Мира,д.25 (II полугодие)</t>
  </si>
  <si>
    <t>Компонент на тепловую энергию: пр.Победы, д.3;пр.Победы, д.7 (II полугодие)</t>
  </si>
  <si>
    <t>Компонент на тепловую энергию (клубы) (II полугодие)</t>
  </si>
  <si>
    <t>Компонент на теплоноситель: пр.Победы, д.3;пр.Победы, д.7 (II полугодие)</t>
  </si>
  <si>
    <t>Компонент на теплоноситель (клубы) (II полугодие)</t>
  </si>
  <si>
    <t>Электроэнергия: ул.Мира,д.25</t>
  </si>
  <si>
    <t>Водоснабжение по адресам:ул.Мира , д.15;пр.Победы, д.3</t>
  </si>
  <si>
    <t>Водоснабжение (клубы)</t>
  </si>
  <si>
    <t>Водоснабжение по адресам:ул.Мира,д.25</t>
  </si>
  <si>
    <t>Водоотведение по адресам:ул.Мира , д.15;пр.Победы, д.3;пр.Победы, д.7</t>
  </si>
  <si>
    <t>Водоотведение (клубы)</t>
  </si>
  <si>
    <t>Водотведение по адресу ул.Мира,д.25</t>
  </si>
  <si>
    <t>Плата за негативное воздействие на ЦСВ (клубы)</t>
  </si>
  <si>
    <t>Плата за негативное воздействие на ЦСВ: ул.Мира,д.25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</si>
</sst>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FF000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color theme="0"/>
      <name val="Calibri"/>
      <family val="2"/>
      <charset val="204"/>
      <scheme val="minor"/>
    </font>
    <font>
      <b/>
      <sz val="10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4" fontId="3" fillId="0" borderId="0" xfId="0" applyNumberFormat="1" applyFont="1" applyAlignment="1">
      <alignment horizontal="center" wrapText="1"/>
    </xf>
    <xf numFmtId="0" fontId="6" fillId="0" borderId="0" xfId="0" applyFont="1"/>
    <xf numFmtId="164" fontId="4" fillId="0" borderId="0" xfId="0" applyNumberFormat="1" applyFont="1"/>
    <xf numFmtId="0" fontId="8" fillId="0" borderId="0" xfId="0" applyFont="1" applyAlignment="1">
      <alignment vertical="top"/>
    </xf>
    <xf numFmtId="0" fontId="8" fillId="0" borderId="0" xfId="0" applyFont="1"/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49" fontId="6" fillId="0" borderId="1" xfId="0" applyNumberFormat="1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14" fontId="9" fillId="0" borderId="2" xfId="0" applyNumberFormat="1" applyFont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49" fontId="2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9" fillId="0" borderId="2" xfId="0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center" wrapText="1"/>
    </xf>
    <xf numFmtId="0" fontId="10" fillId="0" borderId="2" xfId="0" applyFont="1" applyBorder="1" applyAlignment="1">
      <alignment wrapText="1"/>
    </xf>
    <xf numFmtId="0" fontId="9" fillId="0" borderId="2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64" fontId="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3" fillId="0" borderId="0" xfId="0" applyFont="1" applyAlignment="1">
      <alignment wrapText="1"/>
    </xf>
    <xf numFmtId="164" fontId="5" fillId="0" borderId="0" xfId="0" applyNumberFormat="1" applyFont="1" applyAlignment="1">
      <alignment wrapText="1"/>
    </xf>
    <xf numFmtId="0" fontId="12" fillId="0" borderId="1" xfId="0" applyFont="1" applyBorder="1" applyAlignment="1">
      <alignment wrapText="1"/>
    </xf>
    <xf numFmtId="0" fontId="3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right" vertical="center" wrapText="1"/>
    </xf>
    <xf numFmtId="0" fontId="9" fillId="3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wrapText="1"/>
    </xf>
    <xf numFmtId="0" fontId="8" fillId="4" borderId="0" xfId="0" applyFont="1" applyFill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wrapText="1"/>
    </xf>
    <xf numFmtId="0" fontId="6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9" fillId="0" borderId="0" xfId="0" applyFont="1" applyAlignment="1">
      <alignment horizontal="right" vertical="center" wrapText="1"/>
    </xf>
    <xf numFmtId="164" fontId="9" fillId="0" borderId="0" xfId="0" applyNumberFormat="1" applyFont="1" applyAlignment="1">
      <alignment horizontal="center" wrapText="1"/>
    </xf>
    <xf numFmtId="164" fontId="8" fillId="0" borderId="0" xfId="0" applyNumberFormat="1" applyFont="1"/>
    <xf numFmtId="49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center" wrapText="1"/>
    </xf>
    <xf numFmtId="4" fontId="9" fillId="0" borderId="0" xfId="0" applyNumberFormat="1" applyFont="1" applyAlignment="1">
      <alignment horizontal="center" wrapText="1"/>
    </xf>
    <xf numFmtId="4" fontId="9" fillId="0" borderId="3" xfId="0" applyNumberFormat="1" applyFont="1" applyBorder="1" applyAlignment="1">
      <alignment horizontal="center" wrapText="1"/>
    </xf>
    <xf numFmtId="4" fontId="9" fillId="0" borderId="5" xfId="0" applyNumberFormat="1" applyFont="1" applyBorder="1" applyAlignment="1">
      <alignment horizontal="center" wrapText="1"/>
    </xf>
    <xf numFmtId="0" fontId="16" fillId="0" borderId="0" xfId="0" applyFont="1" applyAlignment="1">
      <alignment wrapText="1"/>
    </xf>
    <xf numFmtId="4" fontId="16" fillId="0" borderId="0" xfId="0" applyNumberFormat="1" applyFont="1" applyAlignment="1">
      <alignment wrapText="1"/>
    </xf>
    <xf numFmtId="0" fontId="6" fillId="0" borderId="0" xfId="0" applyFont="1" applyAlignment="1">
      <alignment horizontal="center"/>
    </xf>
    <xf numFmtId="0" fontId="17" fillId="0" borderId="0" xfId="0" applyFont="1"/>
    <xf numFmtId="0" fontId="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9" fillId="0" borderId="0" xfId="0" applyFont="1"/>
    <xf numFmtId="0" fontId="9" fillId="0" borderId="0" xfId="0" applyFont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7" fillId="0" borderId="3" xfId="0" applyFont="1" applyBorder="1" applyAlignment="1">
      <alignment vertical="top" wrapText="1"/>
    </xf>
    <xf numFmtId="0" fontId="10" fillId="0" borderId="3" xfId="0" applyFont="1" applyBorder="1" applyAlignment="1">
      <alignment wrapText="1"/>
    </xf>
    <xf numFmtId="0" fontId="8" fillId="0" borderId="6" xfId="0" applyFont="1" applyBorder="1"/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14" fillId="5" borderId="0" xfId="0" applyFont="1" applyFill="1"/>
    <xf numFmtId="164" fontId="14" fillId="5" borderId="0" xfId="0" applyNumberFormat="1" applyFont="1" applyFill="1"/>
    <xf numFmtId="0" fontId="15" fillId="5" borderId="0" xfId="0" applyFont="1" applyFill="1" applyAlignment="1">
      <alignment wrapText="1"/>
    </xf>
    <xf numFmtId="164" fontId="19" fillId="5" borderId="0" xfId="0" applyNumberFormat="1" applyFont="1" applyFill="1" applyAlignment="1">
      <alignment wrapText="1"/>
    </xf>
    <xf numFmtId="164" fontId="20" fillId="5" borderId="0" xfId="0" applyNumberFormat="1" applyFont="1" applyFill="1"/>
    <xf numFmtId="0" fontId="21" fillId="5" borderId="0" xfId="0" applyFont="1" applyFill="1"/>
    <xf numFmtId="0" fontId="20" fillId="5" borderId="0" xfId="0" applyFont="1" applyFill="1"/>
    <xf numFmtId="0" fontId="17" fillId="5" borderId="0" xfId="0" applyFont="1" applyFill="1"/>
    <xf numFmtId="0" fontId="14" fillId="5" borderId="0" xfId="0" applyFont="1" applyFill="1" applyAlignment="1">
      <alignment vertical="top"/>
    </xf>
    <xf numFmtId="0" fontId="17" fillId="5" borderId="0" xfId="0" applyFont="1" applyFill="1" applyAlignment="1">
      <alignment vertical="top"/>
    </xf>
    <xf numFmtId="0" fontId="21" fillId="5" borderId="0" xfId="0" applyFont="1" applyFill="1" applyAlignment="1">
      <alignment vertical="center"/>
    </xf>
    <xf numFmtId="0" fontId="22" fillId="5" borderId="0" xfId="0" applyFont="1" applyFill="1" applyAlignment="1">
      <alignment wrapText="1"/>
    </xf>
    <xf numFmtId="0" fontId="19" fillId="5" borderId="0" xfId="0" applyFont="1" applyFill="1" applyAlignment="1">
      <alignment wrapText="1"/>
    </xf>
    <xf numFmtId="164" fontId="22" fillId="5" borderId="0" xfId="0" applyNumberFormat="1" applyFont="1" applyFill="1" applyAlignment="1">
      <alignment wrapText="1"/>
    </xf>
    <xf numFmtId="4" fontId="22" fillId="5" borderId="0" xfId="0" applyNumberFormat="1" applyFont="1" applyFill="1" applyAlignment="1">
      <alignment wrapText="1"/>
    </xf>
    <xf numFmtId="164" fontId="15" fillId="5" borderId="0" xfId="0" applyNumberFormat="1" applyFont="1" applyFill="1" applyAlignment="1">
      <alignment wrapText="1"/>
    </xf>
    <xf numFmtId="4" fontId="14" fillId="5" borderId="0" xfId="0" applyNumberFormat="1" applyFont="1" applyFill="1"/>
    <xf numFmtId="4" fontId="15" fillId="5" borderId="0" xfId="0" applyNumberFormat="1" applyFont="1" applyFill="1" applyAlignment="1">
      <alignment wrapText="1"/>
    </xf>
    <xf numFmtId="164" fontId="21" fillId="5" borderId="0" xfId="0" applyNumberFormat="1" applyFont="1" applyFill="1"/>
    <xf numFmtId="0" fontId="20" fillId="5" borderId="0" xfId="0" applyFont="1" applyFill="1" applyAlignment="1">
      <alignment vertical="center"/>
    </xf>
    <xf numFmtId="4" fontId="17" fillId="5" borderId="0" xfId="0" applyNumberFormat="1" applyFont="1" applyFill="1"/>
    <xf numFmtId="0" fontId="20" fillId="5" borderId="0" xfId="0" applyFont="1" applyFill="1" applyAlignment="1">
      <alignment horizontal="center"/>
    </xf>
    <xf numFmtId="164" fontId="23" fillId="5" borderId="0" xfId="0" applyNumberFormat="1" applyFont="1" applyFill="1" applyAlignment="1">
      <alignment vertical="center"/>
    </xf>
    <xf numFmtId="0" fontId="18" fillId="5" borderId="0" xfId="0" applyFont="1" applyFill="1" applyAlignment="1">
      <alignment wrapText="1"/>
    </xf>
    <xf numFmtId="164" fontId="18" fillId="5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82"/>
  <sheetViews>
    <sheetView tabSelected="1" topLeftCell="A410" zoomScaleNormal="100" workbookViewId="0">
      <selection activeCell="M410" sqref="M1:P1048576"/>
    </sheetView>
  </sheetViews>
  <sheetFormatPr defaultColWidth="8.85546875" defaultRowHeight="12.75" x14ac:dyDescent="0.2"/>
  <cols>
    <col min="1" max="1" width="6.28515625" style="1" customWidth="1"/>
    <col min="2" max="2" width="45.7109375" style="1" customWidth="1"/>
    <col min="3" max="4" width="8.85546875" style="1" customWidth="1"/>
    <col min="5" max="5" width="7.7109375" style="1" customWidth="1"/>
    <col min="6" max="6" width="6.85546875" style="1" hidden="1" customWidth="1"/>
    <col min="7" max="7" width="15.28515625" style="1" hidden="1" customWidth="1"/>
    <col min="8" max="8" width="5.85546875" style="1" customWidth="1"/>
    <col min="9" max="9" width="17.7109375" style="1" customWidth="1"/>
    <col min="10" max="10" width="18" style="1" customWidth="1"/>
    <col min="11" max="11" width="38.7109375" style="1" customWidth="1"/>
    <col min="12" max="12" width="11.28515625" style="1" customWidth="1"/>
    <col min="13" max="13" width="11.42578125" style="150" customWidth="1"/>
    <col min="14" max="14" width="15" style="150" customWidth="1"/>
    <col min="15" max="15" width="12.42578125" style="151" customWidth="1"/>
    <col min="16" max="16" width="8.85546875" style="151" customWidth="1"/>
    <col min="17" max="18" width="8.85546875" style="1"/>
    <col min="19" max="19" width="9.85546875" style="1" bestFit="1" customWidth="1"/>
    <col min="20" max="21" width="8.85546875" style="1"/>
    <col min="22" max="22" width="9.28515625" style="1" bestFit="1" customWidth="1"/>
    <col min="23" max="16384" width="8.85546875" style="1"/>
  </cols>
  <sheetData>
    <row r="1" spans="1:16" s="14" customFormat="1" ht="14.25" customHeight="1" x14ac:dyDescent="0.2">
      <c r="M1" s="150"/>
      <c r="N1" s="150"/>
      <c r="O1" s="151"/>
      <c r="P1" s="151"/>
    </row>
    <row r="2" spans="1:16" s="14" customFormat="1" ht="18" customHeight="1" x14ac:dyDescent="0.2">
      <c r="A2" s="14" t="s">
        <v>83</v>
      </c>
      <c r="B2" s="103" t="s">
        <v>26</v>
      </c>
      <c r="C2" s="103"/>
      <c r="D2" s="103"/>
      <c r="E2" s="103"/>
      <c r="F2" s="103"/>
      <c r="G2" s="103"/>
      <c r="H2" s="103"/>
      <c r="I2" s="103"/>
      <c r="J2" s="103"/>
      <c r="K2" s="103"/>
      <c r="M2" s="150"/>
      <c r="N2" s="150"/>
      <c r="O2" s="151"/>
      <c r="P2" s="151"/>
    </row>
    <row r="3" spans="1:16" s="14" customFormat="1" ht="22.9" customHeight="1" x14ac:dyDescent="0.2">
      <c r="B3" s="102" t="s">
        <v>17</v>
      </c>
      <c r="C3" s="104"/>
      <c r="D3" s="47"/>
      <c r="E3" s="47"/>
      <c r="F3" s="47"/>
      <c r="G3" s="47"/>
      <c r="H3" s="47"/>
      <c r="I3" s="47"/>
      <c r="J3" s="47"/>
      <c r="K3" s="28"/>
      <c r="M3" s="150"/>
      <c r="N3" s="150"/>
      <c r="O3" s="151"/>
      <c r="P3" s="151"/>
    </row>
    <row r="4" spans="1:16" s="14" customFormat="1" ht="11.45" customHeight="1" x14ac:dyDescent="0.2">
      <c r="M4" s="150"/>
      <c r="N4" s="150"/>
      <c r="O4" s="151"/>
      <c r="P4" s="151"/>
    </row>
    <row r="5" spans="1:16" s="17" customFormat="1" ht="16.5" customHeight="1" x14ac:dyDescent="0.2">
      <c r="B5" s="29" t="s">
        <v>22</v>
      </c>
      <c r="C5" s="29"/>
      <c r="D5" s="29"/>
      <c r="E5" s="29"/>
      <c r="F5" s="29"/>
      <c r="G5" s="29"/>
      <c r="H5" s="29"/>
      <c r="I5" s="29"/>
      <c r="J5" s="29"/>
      <c r="K5" s="29"/>
      <c r="M5" s="145"/>
      <c r="N5" s="145"/>
      <c r="O5" s="152"/>
      <c r="P5" s="152"/>
    </row>
    <row r="6" spans="1:16" s="16" customFormat="1" ht="34.15" customHeight="1" x14ac:dyDescent="0.25">
      <c r="B6" s="105" t="s">
        <v>133</v>
      </c>
      <c r="C6" s="105"/>
      <c r="D6" s="105"/>
      <c r="E6" s="105"/>
      <c r="F6" s="105"/>
      <c r="G6" s="105"/>
      <c r="H6" s="105"/>
      <c r="I6" s="105"/>
      <c r="J6" s="105"/>
      <c r="K6" s="105"/>
      <c r="M6" s="153">
        <v>343.97</v>
      </c>
      <c r="N6" s="153">
        <v>41379.620000000003</v>
      </c>
      <c r="O6" s="153">
        <v>534.99</v>
      </c>
      <c r="P6" s="154"/>
    </row>
    <row r="8" spans="1:16" s="2" customFormat="1" hidden="1" x14ac:dyDescent="0.2">
      <c r="B8" s="94" t="s">
        <v>0</v>
      </c>
      <c r="C8" s="94"/>
      <c r="D8" s="94"/>
      <c r="E8" s="94"/>
      <c r="F8" s="94"/>
      <c r="G8" s="94"/>
      <c r="H8" s="32"/>
      <c r="I8" s="32"/>
      <c r="J8" s="32"/>
      <c r="K8" s="32"/>
      <c r="L8" s="32"/>
      <c r="M8" s="155"/>
      <c r="N8" s="155"/>
      <c r="O8" s="152"/>
      <c r="P8" s="152"/>
    </row>
    <row r="9" spans="1:16" s="2" customFormat="1" ht="37.9" hidden="1" customHeight="1" x14ac:dyDescent="0.2">
      <c r="B9" s="95" t="s">
        <v>100</v>
      </c>
      <c r="C9" s="95"/>
      <c r="D9" s="95"/>
      <c r="E9" s="95"/>
      <c r="F9" s="95"/>
      <c r="G9" s="95"/>
      <c r="H9" s="95"/>
      <c r="I9" s="95"/>
      <c r="J9" s="95"/>
      <c r="K9" s="95"/>
      <c r="L9" s="32"/>
      <c r="M9" s="145"/>
      <c r="N9" s="145"/>
      <c r="O9" s="152"/>
      <c r="P9" s="152"/>
    </row>
    <row r="10" spans="1:16" s="2" customFormat="1" ht="13.9" hidden="1" customHeight="1" x14ac:dyDescent="0.2">
      <c r="B10" s="51"/>
      <c r="C10" s="51"/>
      <c r="D10" s="51"/>
      <c r="E10" s="51"/>
      <c r="F10" s="51"/>
      <c r="G10" s="51"/>
      <c r="H10" s="51"/>
      <c r="I10" s="51"/>
      <c r="J10" s="51"/>
      <c r="K10" s="51"/>
      <c r="M10" s="145"/>
      <c r="N10" s="145"/>
      <c r="O10" s="152"/>
      <c r="P10" s="152"/>
    </row>
    <row r="11" spans="1:16" s="2" customFormat="1" ht="38.450000000000003" hidden="1" customHeight="1" x14ac:dyDescent="0.2">
      <c r="B11" s="77" t="s">
        <v>3</v>
      </c>
      <c r="C11" s="78"/>
      <c r="D11" s="78"/>
      <c r="E11" s="78"/>
      <c r="F11" s="78"/>
      <c r="G11" s="79"/>
      <c r="H11" s="3" t="s">
        <v>4</v>
      </c>
      <c r="I11" s="3" t="s">
        <v>6</v>
      </c>
      <c r="J11" s="3" t="s">
        <v>7</v>
      </c>
      <c r="K11" s="3" t="s">
        <v>2</v>
      </c>
      <c r="M11" s="145"/>
      <c r="N11" s="145"/>
      <c r="O11" s="152"/>
      <c r="P11" s="152"/>
    </row>
    <row r="12" spans="1:16" s="31" customFormat="1" ht="69" hidden="1" customHeight="1" x14ac:dyDescent="0.2">
      <c r="B12" s="85" t="s">
        <v>92</v>
      </c>
      <c r="C12" s="86"/>
      <c r="D12" s="86"/>
      <c r="E12" s="86"/>
      <c r="F12" s="86"/>
      <c r="G12" s="87"/>
      <c r="H12" s="36" t="s">
        <v>44</v>
      </c>
      <c r="I12" s="37"/>
      <c r="J12" s="37"/>
      <c r="K12" s="38" t="s">
        <v>106</v>
      </c>
      <c r="L12" s="2"/>
      <c r="M12" s="153"/>
      <c r="N12" s="153"/>
      <c r="O12" s="154"/>
      <c r="P12" s="154"/>
    </row>
    <row r="13" spans="1:16" s="31" customFormat="1" ht="67.5" hidden="1" customHeight="1" x14ac:dyDescent="0.2">
      <c r="B13" s="85" t="s">
        <v>101</v>
      </c>
      <c r="C13" s="86"/>
      <c r="D13" s="86"/>
      <c r="E13" s="86"/>
      <c r="F13" s="86"/>
      <c r="G13" s="87"/>
      <c r="H13" s="36" t="s">
        <v>44</v>
      </c>
      <c r="I13" s="37"/>
      <c r="J13" s="37"/>
      <c r="K13" s="38" t="s">
        <v>106</v>
      </c>
      <c r="L13" s="2"/>
      <c r="M13" s="153"/>
      <c r="N13" s="153"/>
      <c r="O13" s="154"/>
      <c r="P13" s="154"/>
    </row>
    <row r="14" spans="1:16" s="31" customFormat="1" ht="68.25" hidden="1" customHeight="1" x14ac:dyDescent="0.2">
      <c r="B14" s="85" t="s">
        <v>102</v>
      </c>
      <c r="C14" s="86"/>
      <c r="D14" s="86"/>
      <c r="E14" s="86"/>
      <c r="F14" s="86"/>
      <c r="G14" s="87"/>
      <c r="H14" s="36" t="s">
        <v>44</v>
      </c>
      <c r="I14" s="37"/>
      <c r="J14" s="37"/>
      <c r="K14" s="38" t="s">
        <v>106</v>
      </c>
      <c r="L14" s="2"/>
      <c r="M14" s="153"/>
      <c r="N14" s="153"/>
      <c r="O14" s="154"/>
      <c r="P14" s="154"/>
    </row>
    <row r="15" spans="1:16" s="31" customFormat="1" ht="63" hidden="1" customHeight="1" x14ac:dyDescent="0.2">
      <c r="B15" s="85" t="s">
        <v>103</v>
      </c>
      <c r="C15" s="86"/>
      <c r="D15" s="86"/>
      <c r="E15" s="86"/>
      <c r="F15" s="86"/>
      <c r="G15" s="87"/>
      <c r="H15" s="36" t="s">
        <v>44</v>
      </c>
      <c r="I15" s="37"/>
      <c r="J15" s="37"/>
      <c r="K15" s="38" t="s">
        <v>105</v>
      </c>
      <c r="L15" s="2"/>
      <c r="M15" s="153"/>
      <c r="N15" s="153"/>
      <c r="O15" s="154"/>
      <c r="P15" s="154"/>
    </row>
    <row r="16" spans="1:16" s="31" customFormat="1" ht="57" hidden="1" customHeight="1" x14ac:dyDescent="0.2">
      <c r="B16" s="85" t="s">
        <v>102</v>
      </c>
      <c r="C16" s="86"/>
      <c r="D16" s="86"/>
      <c r="E16" s="86"/>
      <c r="F16" s="86"/>
      <c r="G16" s="87"/>
      <c r="H16" s="36" t="s">
        <v>44</v>
      </c>
      <c r="I16" s="37"/>
      <c r="J16" s="37"/>
      <c r="K16" s="38" t="s">
        <v>105</v>
      </c>
      <c r="L16" s="2"/>
      <c r="M16" s="153"/>
      <c r="N16" s="153"/>
      <c r="O16" s="154"/>
      <c r="P16" s="154"/>
    </row>
    <row r="17" spans="2:16" s="2" customFormat="1" ht="15.6" hidden="1" customHeight="1" x14ac:dyDescent="0.2">
      <c r="B17" s="81" t="s">
        <v>83</v>
      </c>
      <c r="C17" s="82"/>
      <c r="D17" s="82"/>
      <c r="E17" s="82"/>
      <c r="F17" s="82"/>
      <c r="G17" s="82"/>
      <c r="H17" s="82"/>
      <c r="I17" s="4">
        <f>SUM(I12:I16)</f>
        <v>0</v>
      </c>
      <c r="J17" s="4">
        <f>SUM(J12:J16)</f>
        <v>0</v>
      </c>
      <c r="K17" s="5"/>
      <c r="M17" s="156"/>
      <c r="N17" s="156"/>
      <c r="O17" s="157"/>
      <c r="P17" s="152"/>
    </row>
    <row r="18" spans="2:16" s="2" customFormat="1" ht="15.6" hidden="1" customHeight="1" x14ac:dyDescent="0.2">
      <c r="B18" s="81"/>
      <c r="C18" s="82"/>
      <c r="D18" s="82"/>
      <c r="E18" s="82"/>
      <c r="F18" s="82"/>
      <c r="G18" s="82"/>
      <c r="H18" s="82"/>
      <c r="I18" s="83">
        <f>I17+J17</f>
        <v>0</v>
      </c>
      <c r="J18" s="84"/>
      <c r="K18" s="5"/>
      <c r="L18" s="6"/>
      <c r="M18" s="156"/>
      <c r="N18" s="156"/>
      <c r="O18" s="157"/>
      <c r="P18" s="152"/>
    </row>
    <row r="19" spans="2:16" s="2" customFormat="1" ht="9.75" hidden="1" customHeight="1" x14ac:dyDescent="0.2">
      <c r="I19" s="32"/>
      <c r="J19" s="32"/>
      <c r="K19" s="32"/>
      <c r="L19" s="32"/>
      <c r="M19" s="155"/>
      <c r="N19" s="155"/>
      <c r="O19" s="152"/>
      <c r="P19" s="152"/>
    </row>
    <row r="20" spans="2:16" s="17" customFormat="1" x14ac:dyDescent="0.2">
      <c r="B20" s="106" t="s">
        <v>1</v>
      </c>
      <c r="C20" s="106"/>
      <c r="D20" s="106"/>
      <c r="E20" s="106"/>
      <c r="F20" s="106"/>
      <c r="G20" s="106"/>
      <c r="H20" s="106"/>
      <c r="I20" s="106"/>
      <c r="J20" s="106"/>
      <c r="K20" s="106"/>
      <c r="M20" s="146"/>
      <c r="N20" s="145"/>
      <c r="O20" s="152"/>
      <c r="P20" s="152"/>
    </row>
    <row r="21" spans="2:16" s="17" customFormat="1" ht="7.5" customHeight="1" x14ac:dyDescent="0.2">
      <c r="B21" s="50"/>
      <c r="C21" s="50"/>
      <c r="D21" s="50"/>
      <c r="E21" s="50"/>
      <c r="F21" s="50"/>
      <c r="G21" s="50"/>
      <c r="H21" s="50"/>
      <c r="I21" s="50"/>
      <c r="J21" s="50"/>
      <c r="K21" s="50"/>
      <c r="M21" s="145"/>
      <c r="N21" s="145"/>
      <c r="O21" s="152"/>
      <c r="P21" s="152"/>
    </row>
    <row r="22" spans="2:16" s="17" customFormat="1" ht="34.15" customHeight="1" x14ac:dyDescent="0.2">
      <c r="B22" s="107" t="s">
        <v>62</v>
      </c>
      <c r="C22" s="107"/>
      <c r="D22" s="107"/>
      <c r="E22" s="107"/>
      <c r="F22" s="107"/>
      <c r="G22" s="107"/>
      <c r="H22" s="107"/>
      <c r="I22" s="107"/>
      <c r="J22" s="107"/>
      <c r="K22" s="107"/>
      <c r="M22" s="145"/>
      <c r="N22" s="145"/>
      <c r="O22" s="152"/>
      <c r="P22" s="152"/>
    </row>
    <row r="23" spans="2:16" s="17" customFormat="1" x14ac:dyDescent="0.2">
      <c r="B23" s="108" t="s">
        <v>3</v>
      </c>
      <c r="C23" s="109"/>
      <c r="D23" s="109"/>
      <c r="E23" s="109"/>
      <c r="F23" s="109"/>
      <c r="G23" s="110"/>
      <c r="H23" s="19" t="s">
        <v>4</v>
      </c>
      <c r="I23" s="19" t="s">
        <v>6</v>
      </c>
      <c r="J23" s="19" t="s">
        <v>7</v>
      </c>
      <c r="K23" s="19" t="s">
        <v>2</v>
      </c>
      <c r="M23" s="145"/>
      <c r="N23" s="145"/>
      <c r="O23" s="152"/>
      <c r="P23" s="152"/>
    </row>
    <row r="24" spans="2:16" s="17" customFormat="1" ht="23.25" customHeight="1" x14ac:dyDescent="0.2">
      <c r="B24" s="88" t="s">
        <v>63</v>
      </c>
      <c r="C24" s="89"/>
      <c r="D24" s="89"/>
      <c r="E24" s="89"/>
      <c r="F24" s="89"/>
      <c r="G24" s="90"/>
      <c r="H24" s="24" t="s">
        <v>20</v>
      </c>
      <c r="I24" s="25"/>
      <c r="J24" s="26">
        <v>-100000</v>
      </c>
      <c r="K24" s="27" t="s">
        <v>9</v>
      </c>
      <c r="M24" s="145"/>
      <c r="N24" s="146"/>
      <c r="O24" s="152"/>
      <c r="P24" s="152"/>
    </row>
    <row r="25" spans="2:16" s="17" customFormat="1" ht="15.6" customHeight="1" x14ac:dyDescent="0.2">
      <c r="B25" s="91" t="s">
        <v>8</v>
      </c>
      <c r="C25" s="92"/>
      <c r="D25" s="92"/>
      <c r="E25" s="92"/>
      <c r="F25" s="92"/>
      <c r="G25" s="92"/>
      <c r="H25" s="93"/>
      <c r="I25" s="46">
        <f>SUM(I24:I24)</f>
        <v>0</v>
      </c>
      <c r="J25" s="46">
        <f>SUM(J24:J24)</f>
        <v>-100000</v>
      </c>
      <c r="K25" s="22"/>
      <c r="L25" s="23"/>
      <c r="M25" s="156"/>
      <c r="N25" s="147"/>
      <c r="O25" s="152"/>
      <c r="P25" s="152"/>
    </row>
    <row r="26" spans="2:16" s="17" customFormat="1" ht="15.6" customHeight="1" x14ac:dyDescent="0.2">
      <c r="B26" s="91"/>
      <c r="C26" s="92"/>
      <c r="D26" s="92"/>
      <c r="E26" s="92"/>
      <c r="F26" s="92"/>
      <c r="G26" s="92"/>
      <c r="H26" s="92"/>
      <c r="I26" s="111">
        <f>I25+J25</f>
        <v>-100000</v>
      </c>
      <c r="J26" s="112"/>
      <c r="K26" s="22"/>
      <c r="L26" s="23"/>
      <c r="M26" s="156"/>
      <c r="N26" s="147"/>
      <c r="O26" s="152"/>
      <c r="P26" s="152"/>
    </row>
    <row r="27" spans="2:16" s="17" customFormat="1" x14ac:dyDescent="0.2">
      <c r="B27" s="50"/>
      <c r="C27" s="50"/>
      <c r="D27" s="50"/>
      <c r="E27" s="50"/>
      <c r="F27" s="50"/>
      <c r="G27" s="50"/>
      <c r="H27" s="50"/>
      <c r="I27" s="50"/>
      <c r="J27" s="50"/>
      <c r="K27" s="50"/>
      <c r="M27" s="145"/>
      <c r="N27" s="145"/>
      <c r="O27" s="152"/>
      <c r="P27" s="152"/>
    </row>
    <row r="28" spans="2:16" s="17" customFormat="1" ht="41.25" customHeight="1" x14ac:dyDescent="0.2">
      <c r="B28" s="107" t="s">
        <v>27</v>
      </c>
      <c r="C28" s="107"/>
      <c r="D28" s="107"/>
      <c r="E28" s="107"/>
      <c r="F28" s="107"/>
      <c r="G28" s="107"/>
      <c r="H28" s="107"/>
      <c r="I28" s="107"/>
      <c r="J28" s="107"/>
      <c r="K28" s="107"/>
      <c r="M28" s="145"/>
      <c r="N28" s="145"/>
      <c r="O28" s="152"/>
      <c r="P28" s="152"/>
    </row>
    <row r="29" spans="2:16" s="17" customFormat="1" x14ac:dyDescent="0.2">
      <c r="B29" s="108" t="s">
        <v>3</v>
      </c>
      <c r="C29" s="109"/>
      <c r="D29" s="109"/>
      <c r="E29" s="109"/>
      <c r="F29" s="109"/>
      <c r="G29" s="110"/>
      <c r="H29" s="19" t="s">
        <v>4</v>
      </c>
      <c r="I29" s="19" t="s">
        <v>6</v>
      </c>
      <c r="J29" s="19" t="s">
        <v>7</v>
      </c>
      <c r="K29" s="19" t="s">
        <v>2</v>
      </c>
      <c r="M29" s="145"/>
      <c r="N29" s="145"/>
      <c r="O29" s="152"/>
      <c r="P29" s="152"/>
    </row>
    <row r="30" spans="2:16" s="17" customFormat="1" ht="30.75" customHeight="1" x14ac:dyDescent="0.2">
      <c r="B30" s="88" t="s">
        <v>28</v>
      </c>
      <c r="C30" s="89"/>
      <c r="D30" s="89"/>
      <c r="E30" s="89"/>
      <c r="F30" s="89"/>
      <c r="G30" s="90"/>
      <c r="H30" s="24" t="s">
        <v>20</v>
      </c>
      <c r="I30" s="25"/>
      <c r="J30" s="26">
        <v>100000</v>
      </c>
      <c r="K30" s="27" t="s">
        <v>9</v>
      </c>
      <c r="M30" s="145"/>
      <c r="N30" s="145"/>
      <c r="O30" s="152"/>
      <c r="P30" s="152"/>
    </row>
    <row r="31" spans="2:16" s="17" customFormat="1" ht="15.6" customHeight="1" x14ac:dyDescent="0.2">
      <c r="B31" s="91" t="s">
        <v>8</v>
      </c>
      <c r="C31" s="92"/>
      <c r="D31" s="92"/>
      <c r="E31" s="92"/>
      <c r="F31" s="92"/>
      <c r="G31" s="92"/>
      <c r="H31" s="93"/>
      <c r="I31" s="46">
        <f>SUM(I30:I30)</f>
        <v>0</v>
      </c>
      <c r="J31" s="46">
        <f>SUM(J30:J30)</f>
        <v>100000</v>
      </c>
      <c r="K31" s="22"/>
      <c r="L31" s="23"/>
      <c r="M31" s="156"/>
      <c r="N31" s="156"/>
      <c r="O31" s="152"/>
      <c r="P31" s="152"/>
    </row>
    <row r="32" spans="2:16" s="17" customFormat="1" ht="15.6" customHeight="1" x14ac:dyDescent="0.2">
      <c r="B32" s="91"/>
      <c r="C32" s="92"/>
      <c r="D32" s="92"/>
      <c r="E32" s="92"/>
      <c r="F32" s="92"/>
      <c r="G32" s="92"/>
      <c r="H32" s="92"/>
      <c r="I32" s="111">
        <f>I31+J31</f>
        <v>100000</v>
      </c>
      <c r="J32" s="112"/>
      <c r="K32" s="22"/>
      <c r="L32" s="23"/>
      <c r="M32" s="156"/>
      <c r="N32" s="156"/>
      <c r="O32" s="152"/>
      <c r="P32" s="152"/>
    </row>
    <row r="33" spans="2:16" s="17" customFormat="1" ht="15.6" customHeight="1" x14ac:dyDescent="0.2">
      <c r="B33" s="42"/>
      <c r="C33" s="42"/>
      <c r="D33" s="42"/>
      <c r="E33" s="42"/>
      <c r="F33" s="42"/>
      <c r="G33" s="42"/>
      <c r="H33" s="42"/>
      <c r="I33" s="43"/>
      <c r="J33" s="43"/>
      <c r="K33" s="44"/>
      <c r="L33" s="23"/>
      <c r="M33" s="156"/>
      <c r="N33" s="156"/>
      <c r="O33" s="152"/>
      <c r="P33" s="152"/>
    </row>
    <row r="34" spans="2:16" s="2" customFormat="1" ht="41.25" hidden="1" customHeight="1" x14ac:dyDescent="0.2">
      <c r="B34" s="95" t="s">
        <v>107</v>
      </c>
      <c r="C34" s="95"/>
      <c r="D34" s="95"/>
      <c r="E34" s="95"/>
      <c r="F34" s="95"/>
      <c r="G34" s="95"/>
      <c r="H34" s="95"/>
      <c r="I34" s="95"/>
      <c r="J34" s="95"/>
      <c r="K34" s="95"/>
      <c r="M34" s="145"/>
      <c r="N34" s="145"/>
      <c r="O34" s="152"/>
      <c r="P34" s="152"/>
    </row>
    <row r="35" spans="2:16" s="2" customFormat="1" hidden="1" x14ac:dyDescent="0.2">
      <c r="B35" s="77" t="s">
        <v>3</v>
      </c>
      <c r="C35" s="78"/>
      <c r="D35" s="78"/>
      <c r="E35" s="78"/>
      <c r="F35" s="78"/>
      <c r="G35" s="79"/>
      <c r="H35" s="3" t="s">
        <v>4</v>
      </c>
      <c r="I35" s="3" t="s">
        <v>6</v>
      </c>
      <c r="J35" s="3" t="s">
        <v>7</v>
      </c>
      <c r="K35" s="3" t="s">
        <v>2</v>
      </c>
      <c r="M35" s="145"/>
      <c r="N35" s="145"/>
      <c r="O35" s="152"/>
      <c r="P35" s="152"/>
    </row>
    <row r="36" spans="2:16" s="2" customFormat="1" ht="30.75" hidden="1" customHeight="1" x14ac:dyDescent="0.2">
      <c r="B36" s="74" t="s">
        <v>108</v>
      </c>
      <c r="C36" s="75"/>
      <c r="D36" s="75"/>
      <c r="E36" s="75"/>
      <c r="F36" s="75"/>
      <c r="G36" s="76"/>
      <c r="H36" s="9" t="s">
        <v>68</v>
      </c>
      <c r="I36" s="10"/>
      <c r="J36" s="11">
        <v>0</v>
      </c>
      <c r="K36" s="12" t="s">
        <v>9</v>
      </c>
      <c r="M36" s="145"/>
      <c r="N36" s="145"/>
      <c r="O36" s="152"/>
      <c r="P36" s="152"/>
    </row>
    <row r="37" spans="2:16" s="2" customFormat="1" ht="15.6" hidden="1" customHeight="1" x14ac:dyDescent="0.2">
      <c r="B37" s="81" t="s">
        <v>8</v>
      </c>
      <c r="C37" s="82"/>
      <c r="D37" s="82"/>
      <c r="E37" s="82"/>
      <c r="F37" s="82"/>
      <c r="G37" s="82"/>
      <c r="H37" s="96"/>
      <c r="I37" s="60">
        <f>SUM(I36:I36)</f>
        <v>0</v>
      </c>
      <c r="J37" s="60">
        <f>SUM(J36:J36)</f>
        <v>0</v>
      </c>
      <c r="K37" s="5"/>
      <c r="L37" s="6"/>
      <c r="M37" s="156"/>
      <c r="N37" s="156"/>
      <c r="O37" s="152"/>
      <c r="P37" s="152"/>
    </row>
    <row r="38" spans="2:16" s="2" customFormat="1" ht="15.6" hidden="1" customHeight="1" x14ac:dyDescent="0.2">
      <c r="B38" s="81"/>
      <c r="C38" s="82"/>
      <c r="D38" s="82"/>
      <c r="E38" s="82"/>
      <c r="F38" s="82"/>
      <c r="G38" s="82"/>
      <c r="H38" s="82"/>
      <c r="I38" s="83">
        <f>I37+J37</f>
        <v>0</v>
      </c>
      <c r="J38" s="84"/>
      <c r="K38" s="5"/>
      <c r="L38" s="6"/>
      <c r="M38" s="156"/>
      <c r="N38" s="156"/>
      <c r="O38" s="152"/>
      <c r="P38" s="152"/>
    </row>
    <row r="39" spans="2:16" s="2" customFormat="1" ht="15.6" customHeight="1" x14ac:dyDescent="0.2">
      <c r="B39" s="7"/>
      <c r="C39" s="7"/>
      <c r="D39" s="7"/>
      <c r="E39" s="7"/>
      <c r="F39" s="7"/>
      <c r="G39" s="7"/>
      <c r="H39" s="7"/>
      <c r="I39" s="8"/>
      <c r="J39" s="8"/>
      <c r="K39" s="6"/>
      <c r="L39" s="6"/>
      <c r="M39" s="156"/>
      <c r="N39" s="156"/>
      <c r="O39" s="152"/>
      <c r="P39" s="152"/>
    </row>
    <row r="40" spans="2:16" s="17" customFormat="1" ht="25.5" customHeight="1" x14ac:dyDescent="0.2">
      <c r="B40" s="107" t="s">
        <v>65</v>
      </c>
      <c r="C40" s="107"/>
      <c r="D40" s="107"/>
      <c r="E40" s="107"/>
      <c r="F40" s="107"/>
      <c r="G40" s="107"/>
      <c r="H40" s="107"/>
      <c r="I40" s="107"/>
      <c r="J40" s="107"/>
      <c r="K40" s="107"/>
      <c r="M40" s="145"/>
      <c r="N40" s="145"/>
      <c r="O40" s="152"/>
      <c r="P40" s="152"/>
    </row>
    <row r="41" spans="2:16" s="17" customFormat="1" x14ac:dyDescent="0.2">
      <c r="B41" s="108" t="s">
        <v>3</v>
      </c>
      <c r="C41" s="109"/>
      <c r="D41" s="109"/>
      <c r="E41" s="109"/>
      <c r="F41" s="109"/>
      <c r="G41" s="110"/>
      <c r="H41" s="19" t="s">
        <v>4</v>
      </c>
      <c r="I41" s="19" t="s">
        <v>6</v>
      </c>
      <c r="J41" s="19" t="s">
        <v>7</v>
      </c>
      <c r="K41" s="19" t="s">
        <v>2</v>
      </c>
      <c r="M41" s="145"/>
      <c r="N41" s="145"/>
      <c r="O41" s="152"/>
      <c r="P41" s="152"/>
    </row>
    <row r="42" spans="2:16" s="17" customFormat="1" ht="23.25" customHeight="1" x14ac:dyDescent="0.2">
      <c r="B42" s="88" t="s">
        <v>74</v>
      </c>
      <c r="C42" s="89"/>
      <c r="D42" s="89"/>
      <c r="E42" s="89"/>
      <c r="F42" s="89"/>
      <c r="G42" s="90"/>
      <c r="H42" s="24" t="s">
        <v>64</v>
      </c>
      <c r="I42" s="25">
        <v>0</v>
      </c>
      <c r="J42" s="26">
        <v>41105.58</v>
      </c>
      <c r="K42" s="27" t="s">
        <v>140</v>
      </c>
      <c r="M42" s="145"/>
      <c r="N42" s="145"/>
      <c r="O42" s="152"/>
      <c r="P42" s="152"/>
    </row>
    <row r="43" spans="2:16" s="17" customFormat="1" ht="31.5" customHeight="1" x14ac:dyDescent="0.2">
      <c r="B43" s="88" t="s">
        <v>73</v>
      </c>
      <c r="C43" s="89"/>
      <c r="D43" s="89"/>
      <c r="E43" s="89"/>
      <c r="F43" s="89"/>
      <c r="G43" s="90"/>
      <c r="H43" s="24" t="s">
        <v>64</v>
      </c>
      <c r="I43" s="25">
        <v>0</v>
      </c>
      <c r="J43" s="26">
        <v>274.04000000000002</v>
      </c>
      <c r="K43" s="27" t="s">
        <v>140</v>
      </c>
      <c r="M43" s="145"/>
      <c r="N43" s="145"/>
      <c r="O43" s="152"/>
      <c r="P43" s="152"/>
    </row>
    <row r="44" spans="2:16" s="17" customFormat="1" ht="15.6" customHeight="1" x14ac:dyDescent="0.2">
      <c r="B44" s="91" t="s">
        <v>8</v>
      </c>
      <c r="C44" s="92"/>
      <c r="D44" s="92"/>
      <c r="E44" s="92"/>
      <c r="F44" s="92"/>
      <c r="G44" s="92"/>
      <c r="H44" s="93"/>
      <c r="I44" s="46">
        <f>SUM(I42:I43)</f>
        <v>0</v>
      </c>
      <c r="J44" s="46">
        <f>SUM(J42:J43)</f>
        <v>41379.620000000003</v>
      </c>
      <c r="K44" s="22"/>
      <c r="L44" s="23"/>
      <c r="M44" s="156"/>
      <c r="N44" s="156"/>
      <c r="O44" s="152"/>
      <c r="P44" s="152"/>
    </row>
    <row r="45" spans="2:16" s="17" customFormat="1" ht="15.6" customHeight="1" x14ac:dyDescent="0.2">
      <c r="B45" s="91"/>
      <c r="C45" s="92"/>
      <c r="D45" s="92"/>
      <c r="E45" s="92"/>
      <c r="F45" s="92"/>
      <c r="G45" s="92"/>
      <c r="H45" s="92"/>
      <c r="I45" s="111">
        <f>I44+J44</f>
        <v>41379.620000000003</v>
      </c>
      <c r="J45" s="112"/>
      <c r="K45" s="22"/>
      <c r="L45" s="23"/>
      <c r="M45" s="156"/>
      <c r="N45" s="156"/>
      <c r="O45" s="152"/>
      <c r="P45" s="152"/>
    </row>
    <row r="46" spans="2:16" s="17" customFormat="1" ht="23.45" customHeight="1" x14ac:dyDescent="0.2">
      <c r="B46" s="102" t="s">
        <v>45</v>
      </c>
      <c r="C46" s="102"/>
      <c r="D46" s="102"/>
      <c r="E46" s="102"/>
      <c r="F46" s="102"/>
      <c r="G46" s="102"/>
      <c r="H46" s="102"/>
      <c r="I46" s="102"/>
      <c r="J46" s="102"/>
      <c r="K46" s="102"/>
      <c r="M46" s="145"/>
      <c r="N46" s="145"/>
      <c r="O46" s="152"/>
      <c r="P46" s="152"/>
    </row>
    <row r="47" spans="2:16" s="17" customFormat="1" ht="15.75" customHeight="1" x14ac:dyDescent="0.2">
      <c r="B47" s="47"/>
      <c r="C47" s="47"/>
      <c r="D47" s="47"/>
      <c r="E47" s="47"/>
      <c r="F47" s="47"/>
      <c r="G47" s="47"/>
      <c r="H47" s="47"/>
      <c r="I47" s="47"/>
      <c r="J47" s="47"/>
      <c r="K47" s="47"/>
      <c r="M47" s="145"/>
      <c r="N47" s="145"/>
      <c r="O47" s="152"/>
      <c r="P47" s="152"/>
    </row>
    <row r="48" spans="2:16" s="17" customFormat="1" ht="24.6" customHeight="1" x14ac:dyDescent="0.2">
      <c r="B48" s="108" t="s">
        <v>10</v>
      </c>
      <c r="C48" s="109"/>
      <c r="D48" s="109"/>
      <c r="E48" s="109"/>
      <c r="F48" s="109"/>
      <c r="G48" s="110"/>
      <c r="H48" s="19" t="s">
        <v>4</v>
      </c>
      <c r="I48" s="19" t="s">
        <v>6</v>
      </c>
      <c r="J48" s="19" t="s">
        <v>7</v>
      </c>
      <c r="K48" s="19" t="s">
        <v>2</v>
      </c>
      <c r="M48" s="145"/>
      <c r="N48" s="145"/>
      <c r="O48" s="152"/>
      <c r="P48" s="152"/>
    </row>
    <row r="49" spans="2:20" s="17" customFormat="1" ht="18" customHeight="1" x14ac:dyDescent="0.2">
      <c r="B49" s="88" t="s">
        <v>69</v>
      </c>
      <c r="C49" s="89"/>
      <c r="D49" s="89"/>
      <c r="E49" s="89"/>
      <c r="F49" s="89"/>
      <c r="G49" s="90"/>
      <c r="H49" s="24" t="s">
        <v>12</v>
      </c>
      <c r="I49" s="26"/>
      <c r="J49" s="26">
        <v>3441.98</v>
      </c>
      <c r="K49" s="27" t="s">
        <v>9</v>
      </c>
      <c r="M49" s="145"/>
      <c r="N49" s="145"/>
      <c r="O49" s="152"/>
      <c r="P49" s="152"/>
    </row>
    <row r="50" spans="2:20" s="17" customFormat="1" ht="21" customHeight="1" x14ac:dyDescent="0.2">
      <c r="B50" s="88" t="s">
        <v>56</v>
      </c>
      <c r="C50" s="89"/>
      <c r="D50" s="89"/>
      <c r="E50" s="89"/>
      <c r="F50" s="89"/>
      <c r="G50" s="90"/>
      <c r="H50" s="24" t="s">
        <v>12</v>
      </c>
      <c r="I50" s="26"/>
      <c r="J50" s="26">
        <v>278.02</v>
      </c>
      <c r="K50" s="27" t="s">
        <v>9</v>
      </c>
      <c r="M50" s="145"/>
      <c r="N50" s="145"/>
      <c r="O50" s="152"/>
      <c r="P50" s="152"/>
    </row>
    <row r="51" spans="2:20" s="17" customFormat="1" ht="22.5" customHeight="1" x14ac:dyDescent="0.2">
      <c r="B51" s="88" t="s">
        <v>96</v>
      </c>
      <c r="C51" s="89"/>
      <c r="D51" s="89"/>
      <c r="E51" s="89"/>
      <c r="F51" s="89"/>
      <c r="G51" s="90"/>
      <c r="H51" s="24" t="s">
        <v>12</v>
      </c>
      <c r="I51" s="26"/>
      <c r="J51" s="26">
        <v>-3720</v>
      </c>
      <c r="K51" s="27" t="s">
        <v>9</v>
      </c>
      <c r="M51" s="145"/>
      <c r="N51" s="145"/>
      <c r="O51" s="152"/>
      <c r="P51" s="152"/>
    </row>
    <row r="52" spans="2:20" s="17" customFormat="1" ht="34.9" hidden="1" customHeight="1" x14ac:dyDescent="0.2">
      <c r="B52" s="88" t="s">
        <v>59</v>
      </c>
      <c r="C52" s="89"/>
      <c r="D52" s="89"/>
      <c r="E52" s="89"/>
      <c r="F52" s="89"/>
      <c r="G52" s="90"/>
      <c r="H52" s="24" t="s">
        <v>12</v>
      </c>
      <c r="I52" s="26"/>
      <c r="J52" s="26"/>
      <c r="K52" s="27" t="s">
        <v>9</v>
      </c>
      <c r="M52" s="145"/>
      <c r="N52" s="145"/>
      <c r="O52" s="152"/>
      <c r="P52" s="152"/>
    </row>
    <row r="53" spans="2:20" s="17" customFormat="1" ht="15.6" customHeight="1" x14ac:dyDescent="0.2">
      <c r="B53" s="91" t="s">
        <v>8</v>
      </c>
      <c r="C53" s="92"/>
      <c r="D53" s="92"/>
      <c r="E53" s="92"/>
      <c r="F53" s="92"/>
      <c r="G53" s="92"/>
      <c r="H53" s="92"/>
      <c r="I53" s="48">
        <f>SUM(I49:I52)</f>
        <v>0</v>
      </c>
      <c r="J53" s="48">
        <f>SUM(J49:J52)</f>
        <v>0</v>
      </c>
      <c r="K53" s="22"/>
      <c r="L53" s="23"/>
      <c r="M53" s="156"/>
      <c r="N53" s="156"/>
      <c r="O53" s="157"/>
      <c r="P53" s="157"/>
      <c r="Q53" s="23"/>
    </row>
    <row r="54" spans="2:20" s="17" customFormat="1" ht="16.149999999999999" customHeight="1" x14ac:dyDescent="0.2">
      <c r="B54" s="91"/>
      <c r="C54" s="92"/>
      <c r="D54" s="92"/>
      <c r="E54" s="92"/>
      <c r="F54" s="92"/>
      <c r="G54" s="92"/>
      <c r="H54" s="92"/>
      <c r="I54" s="111">
        <f>I53+J53</f>
        <v>0</v>
      </c>
      <c r="J54" s="112"/>
      <c r="K54" s="22"/>
      <c r="L54" s="23"/>
      <c r="M54" s="158"/>
      <c r="N54" s="156"/>
      <c r="O54" s="157"/>
      <c r="P54" s="157"/>
      <c r="Q54" s="23"/>
      <c r="T54" s="118"/>
    </row>
    <row r="55" spans="2:20" s="2" customFormat="1" ht="10.5" customHeight="1" x14ac:dyDescent="0.2">
      <c r="B55" s="7"/>
      <c r="C55" s="7"/>
      <c r="D55" s="7"/>
      <c r="E55" s="7"/>
      <c r="F55" s="7"/>
      <c r="G55" s="7"/>
      <c r="H55" s="7"/>
      <c r="I55" s="8"/>
      <c r="J55" s="8"/>
      <c r="K55" s="6"/>
      <c r="L55" s="6"/>
      <c r="M55" s="158"/>
      <c r="N55" s="156"/>
      <c r="O55" s="157"/>
      <c r="P55" s="157"/>
      <c r="Q55" s="6"/>
      <c r="T55" s="15"/>
    </row>
    <row r="56" spans="2:20" s="17" customFormat="1" ht="23.45" customHeight="1" x14ac:dyDescent="0.2">
      <c r="B56" s="102" t="s">
        <v>46</v>
      </c>
      <c r="C56" s="102"/>
      <c r="D56" s="102"/>
      <c r="E56" s="102"/>
      <c r="F56" s="102"/>
      <c r="G56" s="102"/>
      <c r="H56" s="102"/>
      <c r="I56" s="102"/>
      <c r="J56" s="102"/>
      <c r="K56" s="102"/>
      <c r="M56" s="145"/>
      <c r="N56" s="145"/>
      <c r="O56" s="152"/>
      <c r="P56" s="152"/>
    </row>
    <row r="57" spans="2:20" s="17" customFormat="1" ht="12.6" customHeight="1" x14ac:dyDescent="0.2">
      <c r="B57" s="47"/>
      <c r="C57" s="47"/>
      <c r="D57" s="47"/>
      <c r="E57" s="47"/>
      <c r="F57" s="47"/>
      <c r="G57" s="47"/>
      <c r="H57" s="47"/>
      <c r="I57" s="47"/>
      <c r="J57" s="47"/>
      <c r="K57" s="47"/>
      <c r="M57" s="145"/>
      <c r="N57" s="145"/>
      <c r="O57" s="152"/>
      <c r="P57" s="152"/>
    </row>
    <row r="58" spans="2:20" s="17" customFormat="1" ht="24.6" customHeight="1" x14ac:dyDescent="0.2">
      <c r="B58" s="108" t="s">
        <v>10</v>
      </c>
      <c r="C58" s="109"/>
      <c r="D58" s="109"/>
      <c r="E58" s="109"/>
      <c r="F58" s="109"/>
      <c r="G58" s="110"/>
      <c r="H58" s="19" t="s">
        <v>4</v>
      </c>
      <c r="I58" s="19" t="s">
        <v>6</v>
      </c>
      <c r="J58" s="19" t="s">
        <v>7</v>
      </c>
      <c r="K58" s="19" t="s">
        <v>2</v>
      </c>
      <c r="M58" s="145"/>
      <c r="N58" s="145"/>
      <c r="O58" s="152"/>
      <c r="P58" s="152"/>
    </row>
    <row r="59" spans="2:20" s="17" customFormat="1" ht="36.75" customHeight="1" x14ac:dyDescent="0.2">
      <c r="B59" s="88" t="s">
        <v>145</v>
      </c>
      <c r="C59" s="89"/>
      <c r="D59" s="89"/>
      <c r="E59" s="89"/>
      <c r="F59" s="89"/>
      <c r="G59" s="90"/>
      <c r="H59" s="24" t="s">
        <v>12</v>
      </c>
      <c r="I59" s="26">
        <v>-5900</v>
      </c>
      <c r="J59" s="26"/>
      <c r="K59" s="27" t="s">
        <v>11</v>
      </c>
      <c r="M59" s="145"/>
      <c r="N59" s="145"/>
      <c r="O59" s="152"/>
      <c r="P59" s="152"/>
    </row>
    <row r="60" spans="2:20" s="17" customFormat="1" ht="17.25" hidden="1" customHeight="1" x14ac:dyDescent="0.2">
      <c r="B60" s="88"/>
      <c r="C60" s="89"/>
      <c r="D60" s="89"/>
      <c r="E60" s="89"/>
      <c r="F60" s="89"/>
      <c r="G60" s="90"/>
      <c r="H60" s="24" t="s">
        <v>12</v>
      </c>
      <c r="I60" s="26"/>
      <c r="J60" s="26"/>
      <c r="K60" s="27"/>
      <c r="M60" s="145"/>
      <c r="N60" s="145"/>
      <c r="O60" s="152"/>
      <c r="P60" s="152"/>
    </row>
    <row r="61" spans="2:20" s="17" customFormat="1" ht="15.6" customHeight="1" x14ac:dyDescent="0.2">
      <c r="B61" s="91" t="s">
        <v>8</v>
      </c>
      <c r="C61" s="92"/>
      <c r="D61" s="92"/>
      <c r="E61" s="92"/>
      <c r="F61" s="92"/>
      <c r="G61" s="92"/>
      <c r="H61" s="92"/>
      <c r="I61" s="48">
        <f>SUM(I59:I60)</f>
        <v>-5900</v>
      </c>
      <c r="J61" s="48">
        <f>SUM(J59:J60)</f>
        <v>0</v>
      </c>
      <c r="K61" s="22"/>
      <c r="L61" s="23"/>
      <c r="M61" s="156"/>
      <c r="N61" s="156"/>
      <c r="O61" s="157"/>
      <c r="P61" s="157"/>
      <c r="Q61" s="23"/>
    </row>
    <row r="62" spans="2:20" s="17" customFormat="1" ht="16.149999999999999" customHeight="1" x14ac:dyDescent="0.2">
      <c r="B62" s="91"/>
      <c r="C62" s="92"/>
      <c r="D62" s="92"/>
      <c r="E62" s="92"/>
      <c r="F62" s="92"/>
      <c r="G62" s="92"/>
      <c r="H62" s="92"/>
      <c r="I62" s="111">
        <f>I61+J61</f>
        <v>-5900</v>
      </c>
      <c r="J62" s="112"/>
      <c r="K62" s="22"/>
      <c r="L62" s="23"/>
      <c r="M62" s="158"/>
      <c r="N62" s="156"/>
      <c r="O62" s="157"/>
      <c r="P62" s="157"/>
      <c r="Q62" s="23"/>
      <c r="T62" s="118"/>
    </row>
    <row r="63" spans="2:20" s="2" customFormat="1" ht="15.6" customHeight="1" x14ac:dyDescent="0.2">
      <c r="B63" s="7"/>
      <c r="C63" s="7"/>
      <c r="D63" s="7"/>
      <c r="E63" s="7"/>
      <c r="F63" s="7"/>
      <c r="G63" s="7"/>
      <c r="H63" s="7"/>
      <c r="I63" s="8"/>
      <c r="J63" s="8"/>
      <c r="K63" s="6"/>
      <c r="L63" s="6"/>
      <c r="M63" s="156"/>
      <c r="N63" s="156"/>
      <c r="O63" s="152"/>
      <c r="P63" s="152"/>
    </row>
    <row r="64" spans="2:20" s="17" customFormat="1" ht="23.45" customHeight="1" x14ac:dyDescent="0.2">
      <c r="B64" s="102" t="s">
        <v>21</v>
      </c>
      <c r="C64" s="102"/>
      <c r="D64" s="102"/>
      <c r="E64" s="102"/>
      <c r="F64" s="102"/>
      <c r="G64" s="102"/>
      <c r="H64" s="102"/>
      <c r="I64" s="102"/>
      <c r="J64" s="102"/>
      <c r="K64" s="102"/>
      <c r="M64" s="145"/>
      <c r="N64" s="145"/>
      <c r="O64" s="152"/>
      <c r="P64" s="152"/>
    </row>
    <row r="65" spans="2:20" s="17" customFormat="1" ht="6" customHeight="1" x14ac:dyDescent="0.2">
      <c r="B65" s="47"/>
      <c r="C65" s="47"/>
      <c r="D65" s="47"/>
      <c r="E65" s="47"/>
      <c r="F65" s="47"/>
      <c r="G65" s="47"/>
      <c r="H65" s="47"/>
      <c r="I65" s="47"/>
      <c r="J65" s="47"/>
      <c r="K65" s="47"/>
      <c r="M65" s="145"/>
      <c r="N65" s="145"/>
      <c r="O65" s="152"/>
      <c r="P65" s="152"/>
    </row>
    <row r="66" spans="2:20" s="17" customFormat="1" ht="24.6" customHeight="1" x14ac:dyDescent="0.2">
      <c r="B66" s="108" t="s">
        <v>10</v>
      </c>
      <c r="C66" s="109"/>
      <c r="D66" s="109"/>
      <c r="E66" s="109"/>
      <c r="F66" s="109"/>
      <c r="G66" s="110"/>
      <c r="H66" s="19" t="s">
        <v>4</v>
      </c>
      <c r="I66" s="19" t="s">
        <v>6</v>
      </c>
      <c r="J66" s="19" t="s">
        <v>7</v>
      </c>
      <c r="K66" s="19" t="s">
        <v>2</v>
      </c>
      <c r="M66" s="145"/>
      <c r="N66" s="145"/>
      <c r="O66" s="152"/>
      <c r="P66" s="152"/>
    </row>
    <row r="67" spans="2:20" s="17" customFormat="1" ht="15.6" customHeight="1" x14ac:dyDescent="0.2">
      <c r="B67" s="91" t="s">
        <v>8</v>
      </c>
      <c r="C67" s="92"/>
      <c r="D67" s="92"/>
      <c r="E67" s="92"/>
      <c r="F67" s="92"/>
      <c r="G67" s="92"/>
      <c r="H67" s="92"/>
      <c r="I67" s="48">
        <v>0</v>
      </c>
      <c r="J67" s="48"/>
      <c r="K67" s="22"/>
      <c r="L67" s="23"/>
      <c r="M67" s="156"/>
      <c r="N67" s="156"/>
      <c r="O67" s="157"/>
      <c r="P67" s="157"/>
      <c r="Q67" s="23"/>
    </row>
    <row r="68" spans="2:20" s="17" customFormat="1" ht="16.149999999999999" customHeight="1" x14ac:dyDescent="0.2">
      <c r="B68" s="91"/>
      <c r="C68" s="92"/>
      <c r="D68" s="92"/>
      <c r="E68" s="92"/>
      <c r="F68" s="92"/>
      <c r="G68" s="92"/>
      <c r="H68" s="92"/>
      <c r="I68" s="111">
        <f>I67+J67</f>
        <v>0</v>
      </c>
      <c r="J68" s="112"/>
      <c r="K68" s="22"/>
      <c r="L68" s="23"/>
      <c r="M68" s="158"/>
      <c r="N68" s="156"/>
      <c r="O68" s="157"/>
      <c r="P68" s="157"/>
      <c r="Q68" s="23"/>
      <c r="T68" s="118"/>
    </row>
    <row r="69" spans="2:20" s="2" customFormat="1" ht="16.149999999999999" customHeight="1" x14ac:dyDescent="0.2">
      <c r="B69" s="7"/>
      <c r="C69" s="7"/>
      <c r="D69" s="7"/>
      <c r="E69" s="7"/>
      <c r="F69" s="7"/>
      <c r="G69" s="7"/>
      <c r="H69" s="7"/>
      <c r="I69" s="8"/>
      <c r="J69" s="8"/>
      <c r="K69" s="6"/>
      <c r="L69" s="6"/>
      <c r="M69" s="158"/>
      <c r="N69" s="156"/>
      <c r="O69" s="157"/>
      <c r="P69" s="157"/>
      <c r="Q69" s="6"/>
      <c r="T69" s="15"/>
    </row>
    <row r="70" spans="2:20" s="17" customFormat="1" ht="23.45" customHeight="1" x14ac:dyDescent="0.2">
      <c r="B70" s="102" t="s">
        <v>23</v>
      </c>
      <c r="C70" s="102"/>
      <c r="D70" s="102"/>
      <c r="E70" s="102"/>
      <c r="F70" s="102"/>
      <c r="G70" s="102"/>
      <c r="H70" s="102"/>
      <c r="I70" s="102"/>
      <c r="J70" s="102"/>
      <c r="K70" s="102"/>
      <c r="L70" s="23"/>
      <c r="M70" s="145"/>
      <c r="N70" s="145"/>
      <c r="O70" s="152"/>
      <c r="P70" s="152"/>
    </row>
    <row r="71" spans="2:20" s="17" customFormat="1" ht="10.5" customHeight="1" x14ac:dyDescent="0.2">
      <c r="B71" s="47"/>
      <c r="C71" s="47"/>
      <c r="D71" s="47"/>
      <c r="E71" s="47"/>
      <c r="F71" s="47"/>
      <c r="G71" s="47"/>
      <c r="H71" s="47"/>
      <c r="I71" s="47"/>
      <c r="J71" s="47"/>
      <c r="K71" s="47"/>
      <c r="M71" s="145"/>
      <c r="N71" s="145"/>
      <c r="O71" s="152"/>
      <c r="P71" s="152"/>
    </row>
    <row r="72" spans="2:20" s="17" customFormat="1" ht="24.6" customHeight="1" x14ac:dyDescent="0.2">
      <c r="B72" s="108" t="s">
        <v>10</v>
      </c>
      <c r="C72" s="109"/>
      <c r="D72" s="109"/>
      <c r="E72" s="109"/>
      <c r="F72" s="109"/>
      <c r="G72" s="110"/>
      <c r="H72" s="19" t="s">
        <v>4</v>
      </c>
      <c r="I72" s="19" t="s">
        <v>6</v>
      </c>
      <c r="J72" s="19" t="s">
        <v>7</v>
      </c>
      <c r="K72" s="19" t="s">
        <v>2</v>
      </c>
      <c r="M72" s="145"/>
      <c r="N72" s="145"/>
      <c r="O72" s="152"/>
      <c r="P72" s="152"/>
    </row>
    <row r="73" spans="2:20" s="17" customFormat="1" ht="24.75" customHeight="1" x14ac:dyDescent="0.2">
      <c r="B73" s="88" t="s">
        <v>184</v>
      </c>
      <c r="C73" s="89"/>
      <c r="D73" s="89"/>
      <c r="E73" s="89"/>
      <c r="F73" s="89"/>
      <c r="G73" s="90"/>
      <c r="H73" s="24" t="s">
        <v>24</v>
      </c>
      <c r="I73" s="26"/>
      <c r="J73" s="26">
        <v>-0.01</v>
      </c>
      <c r="K73" s="27" t="s">
        <v>9</v>
      </c>
      <c r="M73" s="145"/>
      <c r="N73" s="145"/>
      <c r="O73" s="152"/>
      <c r="P73" s="152"/>
    </row>
    <row r="74" spans="2:20" s="17" customFormat="1" ht="24.75" customHeight="1" x14ac:dyDescent="0.2">
      <c r="B74" s="88" t="s">
        <v>185</v>
      </c>
      <c r="C74" s="89"/>
      <c r="D74" s="89"/>
      <c r="E74" s="89"/>
      <c r="F74" s="89"/>
      <c r="G74" s="90"/>
      <c r="H74" s="24" t="s">
        <v>24</v>
      </c>
      <c r="I74" s="26"/>
      <c r="J74" s="26">
        <v>9.9999999802093953E-3</v>
      </c>
      <c r="K74" s="27" t="s">
        <v>9</v>
      </c>
      <c r="M74" s="145"/>
      <c r="N74" s="145"/>
      <c r="O74" s="152"/>
      <c r="P74" s="152"/>
    </row>
    <row r="75" spans="2:20" s="17" customFormat="1" ht="24.75" customHeight="1" x14ac:dyDescent="0.2">
      <c r="B75" s="88" t="s">
        <v>186</v>
      </c>
      <c r="C75" s="89"/>
      <c r="D75" s="89"/>
      <c r="E75" s="89"/>
      <c r="F75" s="89"/>
      <c r="G75" s="90"/>
      <c r="H75" s="24" t="s">
        <v>24</v>
      </c>
      <c r="I75" s="26"/>
      <c r="J75" s="26">
        <v>4491.260000000002</v>
      </c>
      <c r="K75" s="27" t="s">
        <v>9</v>
      </c>
      <c r="M75" s="145"/>
      <c r="N75" s="145"/>
      <c r="O75" s="152"/>
      <c r="P75" s="152"/>
    </row>
    <row r="76" spans="2:20" s="17" customFormat="1" ht="24.75" customHeight="1" x14ac:dyDescent="0.2">
      <c r="B76" s="88" t="s">
        <v>187</v>
      </c>
      <c r="C76" s="89"/>
      <c r="D76" s="89"/>
      <c r="E76" s="89"/>
      <c r="F76" s="89"/>
      <c r="G76" s="90"/>
      <c r="H76" s="24" t="s">
        <v>24</v>
      </c>
      <c r="I76" s="26"/>
      <c r="J76" s="26">
        <v>46341.55</v>
      </c>
      <c r="K76" s="27" t="s">
        <v>9</v>
      </c>
      <c r="M76" s="145"/>
      <c r="N76" s="145"/>
      <c r="O76" s="152"/>
      <c r="P76" s="152"/>
    </row>
    <row r="77" spans="2:20" s="17" customFormat="1" ht="24.75" customHeight="1" x14ac:dyDescent="0.2">
      <c r="B77" s="88" t="s">
        <v>188</v>
      </c>
      <c r="C77" s="89"/>
      <c r="D77" s="89"/>
      <c r="E77" s="89"/>
      <c r="F77" s="89"/>
      <c r="G77" s="90"/>
      <c r="H77" s="24" t="s">
        <v>24</v>
      </c>
      <c r="I77" s="26"/>
      <c r="J77" s="26">
        <v>79771.679999999993</v>
      </c>
      <c r="K77" s="27" t="s">
        <v>9</v>
      </c>
      <c r="M77" s="145"/>
      <c r="N77" s="145"/>
      <c r="O77" s="152"/>
      <c r="P77" s="152"/>
    </row>
    <row r="78" spans="2:20" s="17" customFormat="1" ht="24.75" customHeight="1" x14ac:dyDescent="0.2">
      <c r="B78" s="88" t="s">
        <v>189</v>
      </c>
      <c r="C78" s="89"/>
      <c r="D78" s="89"/>
      <c r="E78" s="89"/>
      <c r="F78" s="89"/>
      <c r="G78" s="90"/>
      <c r="H78" s="24" t="s">
        <v>24</v>
      </c>
      <c r="I78" s="26"/>
      <c r="J78" s="26">
        <v>2188.5509999999995</v>
      </c>
      <c r="K78" s="27" t="s">
        <v>9</v>
      </c>
      <c r="M78" s="145"/>
      <c r="N78" s="145"/>
      <c r="O78" s="152"/>
      <c r="P78" s="152"/>
    </row>
    <row r="79" spans="2:20" s="17" customFormat="1" ht="24.75" customHeight="1" x14ac:dyDescent="0.2">
      <c r="B79" s="88" t="s">
        <v>190</v>
      </c>
      <c r="C79" s="89"/>
      <c r="D79" s="89"/>
      <c r="E79" s="89"/>
      <c r="F79" s="89"/>
      <c r="G79" s="90"/>
      <c r="H79" s="24" t="s">
        <v>24</v>
      </c>
      <c r="I79" s="26"/>
      <c r="J79" s="26">
        <v>365.63</v>
      </c>
      <c r="K79" s="27" t="s">
        <v>9</v>
      </c>
      <c r="M79" s="145"/>
      <c r="N79" s="145"/>
      <c r="O79" s="152"/>
      <c r="P79" s="152"/>
    </row>
    <row r="80" spans="2:20" s="17" customFormat="1" ht="20.25" customHeight="1" x14ac:dyDescent="0.2">
      <c r="B80" s="88" t="s">
        <v>191</v>
      </c>
      <c r="C80" s="89"/>
      <c r="D80" s="89"/>
      <c r="E80" s="89"/>
      <c r="F80" s="89"/>
      <c r="G80" s="90"/>
      <c r="H80" s="24" t="s">
        <v>24</v>
      </c>
      <c r="I80" s="26"/>
      <c r="J80" s="26">
        <v>1130.0999999999999</v>
      </c>
      <c r="K80" s="27" t="s">
        <v>9</v>
      </c>
      <c r="M80" s="145"/>
      <c r="N80" s="145"/>
      <c r="O80" s="152"/>
      <c r="P80" s="152"/>
    </row>
    <row r="81" spans="2:20" s="17" customFormat="1" ht="20.25" customHeight="1" x14ac:dyDescent="0.2">
      <c r="B81" s="88" t="s">
        <v>192</v>
      </c>
      <c r="C81" s="89"/>
      <c r="D81" s="89"/>
      <c r="E81" s="89"/>
      <c r="F81" s="89"/>
      <c r="G81" s="90"/>
      <c r="H81" s="24" t="s">
        <v>24</v>
      </c>
      <c r="I81" s="26"/>
      <c r="J81" s="26">
        <v>223.48000000000002</v>
      </c>
      <c r="K81" s="27" t="s">
        <v>9</v>
      </c>
      <c r="M81" s="145"/>
      <c r="N81" s="145"/>
      <c r="O81" s="152"/>
      <c r="P81" s="152"/>
    </row>
    <row r="82" spans="2:20" s="17" customFormat="1" ht="26.45" customHeight="1" x14ac:dyDescent="0.2">
      <c r="B82" s="88" t="s">
        <v>193</v>
      </c>
      <c r="C82" s="89"/>
      <c r="D82" s="89"/>
      <c r="E82" s="89"/>
      <c r="F82" s="89"/>
      <c r="G82" s="90"/>
      <c r="H82" s="24" t="s">
        <v>24</v>
      </c>
      <c r="I82" s="26"/>
      <c r="J82" s="26">
        <v>450.07999999999993</v>
      </c>
      <c r="K82" s="27" t="s">
        <v>9</v>
      </c>
      <c r="M82" s="145"/>
      <c r="N82" s="145"/>
      <c r="O82" s="152"/>
      <c r="P82" s="152"/>
    </row>
    <row r="83" spans="2:20" s="17" customFormat="1" ht="26.45" customHeight="1" x14ac:dyDescent="0.2">
      <c r="B83" s="88" t="s">
        <v>194</v>
      </c>
      <c r="C83" s="89"/>
      <c r="D83" s="89"/>
      <c r="E83" s="89"/>
      <c r="F83" s="89"/>
      <c r="G83" s="90"/>
      <c r="H83" s="24" t="s">
        <v>24</v>
      </c>
      <c r="I83" s="26"/>
      <c r="J83" s="26">
        <v>-57623.399999999994</v>
      </c>
      <c r="K83" s="27" t="s">
        <v>9</v>
      </c>
      <c r="M83" s="145"/>
      <c r="N83" s="145"/>
      <c r="O83" s="152"/>
      <c r="P83" s="152"/>
    </row>
    <row r="84" spans="2:20" s="17" customFormat="1" ht="24.75" customHeight="1" x14ac:dyDescent="0.2">
      <c r="B84" s="88" t="s">
        <v>195</v>
      </c>
      <c r="C84" s="89"/>
      <c r="D84" s="89"/>
      <c r="E84" s="89"/>
      <c r="F84" s="89"/>
      <c r="G84" s="90"/>
      <c r="H84" s="24" t="s">
        <v>24</v>
      </c>
      <c r="I84" s="26"/>
      <c r="J84" s="26">
        <v>-14541.99</v>
      </c>
      <c r="K84" s="27" t="s">
        <v>9</v>
      </c>
      <c r="M84" s="145"/>
      <c r="N84" s="145"/>
      <c r="O84" s="152"/>
      <c r="P84" s="152"/>
    </row>
    <row r="85" spans="2:20" s="17" customFormat="1" ht="24.75" customHeight="1" x14ac:dyDescent="0.2">
      <c r="B85" s="88" t="s">
        <v>196</v>
      </c>
      <c r="C85" s="89"/>
      <c r="D85" s="89"/>
      <c r="E85" s="89"/>
      <c r="F85" s="89"/>
      <c r="G85" s="90"/>
      <c r="H85" s="24" t="s">
        <v>24</v>
      </c>
      <c r="I85" s="26"/>
      <c r="J85" s="26">
        <v>-8019.9000000000015</v>
      </c>
      <c r="K85" s="27" t="s">
        <v>9</v>
      </c>
      <c r="M85" s="145"/>
      <c r="N85" s="145"/>
      <c r="O85" s="152"/>
      <c r="P85" s="152"/>
    </row>
    <row r="86" spans="2:20" s="17" customFormat="1" ht="24.75" customHeight="1" x14ac:dyDescent="0.2">
      <c r="B86" s="88" t="s">
        <v>197</v>
      </c>
      <c r="C86" s="89"/>
      <c r="D86" s="89"/>
      <c r="E86" s="89"/>
      <c r="F86" s="89"/>
      <c r="G86" s="90"/>
      <c r="H86" s="24" t="s">
        <v>24</v>
      </c>
      <c r="I86" s="26"/>
      <c r="J86" s="26">
        <v>-9020.869999999999</v>
      </c>
      <c r="K86" s="27" t="s">
        <v>9</v>
      </c>
      <c r="M86" s="145"/>
      <c r="N86" s="145"/>
      <c r="O86" s="152"/>
      <c r="P86" s="152"/>
    </row>
    <row r="87" spans="2:20" s="17" customFormat="1" ht="24.75" customHeight="1" x14ac:dyDescent="0.2">
      <c r="B87" s="88" t="s">
        <v>198</v>
      </c>
      <c r="C87" s="89"/>
      <c r="D87" s="89"/>
      <c r="E87" s="89"/>
      <c r="F87" s="89"/>
      <c r="G87" s="90"/>
      <c r="H87" s="24" t="s">
        <v>24</v>
      </c>
      <c r="I87" s="26"/>
      <c r="J87" s="26">
        <v>-18022.099999999999</v>
      </c>
      <c r="K87" s="27" t="s">
        <v>9</v>
      </c>
      <c r="M87" s="145"/>
      <c r="N87" s="145"/>
      <c r="O87" s="152"/>
      <c r="P87" s="152"/>
    </row>
    <row r="88" spans="2:20" s="17" customFormat="1" ht="24.75" customHeight="1" x14ac:dyDescent="0.2">
      <c r="B88" s="88" t="s">
        <v>199</v>
      </c>
      <c r="C88" s="89"/>
      <c r="D88" s="89"/>
      <c r="E88" s="89"/>
      <c r="F88" s="89"/>
      <c r="G88" s="90"/>
      <c r="H88" s="24" t="s">
        <v>24</v>
      </c>
      <c r="I88" s="26"/>
      <c r="J88" s="26">
        <v>-10346.659999999998</v>
      </c>
      <c r="K88" s="27" t="s">
        <v>9</v>
      </c>
      <c r="M88" s="145"/>
      <c r="N88" s="145"/>
      <c r="O88" s="152"/>
      <c r="P88" s="152"/>
    </row>
    <row r="89" spans="2:20" s="17" customFormat="1" ht="24.75" customHeight="1" x14ac:dyDescent="0.2">
      <c r="B89" s="88" t="s">
        <v>200</v>
      </c>
      <c r="C89" s="89"/>
      <c r="D89" s="89"/>
      <c r="E89" s="89"/>
      <c r="F89" s="89"/>
      <c r="G89" s="90"/>
      <c r="H89" s="24" t="s">
        <v>24</v>
      </c>
      <c r="I89" s="26"/>
      <c r="J89" s="26">
        <v>2556.37</v>
      </c>
      <c r="K89" s="27" t="s">
        <v>9</v>
      </c>
      <c r="M89" s="145"/>
      <c r="N89" s="145"/>
      <c r="O89" s="152"/>
      <c r="P89" s="152"/>
    </row>
    <row r="90" spans="2:20" s="17" customFormat="1" ht="24.75" customHeight="1" x14ac:dyDescent="0.2">
      <c r="B90" s="88" t="s">
        <v>79</v>
      </c>
      <c r="C90" s="89"/>
      <c r="D90" s="89"/>
      <c r="E90" s="89"/>
      <c r="F90" s="89"/>
      <c r="G90" s="90"/>
      <c r="H90" s="24" t="s">
        <v>24</v>
      </c>
      <c r="I90" s="26"/>
      <c r="J90" s="26">
        <v>-9010.8799999999992</v>
      </c>
      <c r="K90" s="27" t="s">
        <v>9</v>
      </c>
      <c r="M90" s="145"/>
      <c r="N90" s="145"/>
      <c r="O90" s="152"/>
      <c r="P90" s="152"/>
    </row>
    <row r="91" spans="2:20" s="17" customFormat="1" ht="20.25" customHeight="1" x14ac:dyDescent="0.2">
      <c r="B91" s="88" t="s">
        <v>201</v>
      </c>
      <c r="C91" s="89"/>
      <c r="D91" s="89"/>
      <c r="E91" s="89"/>
      <c r="F91" s="89"/>
      <c r="G91" s="90"/>
      <c r="H91" s="24" t="s">
        <v>24</v>
      </c>
      <c r="I91" s="26"/>
      <c r="J91" s="26">
        <v>-5082.329999999999</v>
      </c>
      <c r="K91" s="27" t="s">
        <v>9</v>
      </c>
      <c r="M91" s="145"/>
      <c r="N91" s="145"/>
      <c r="O91" s="152"/>
      <c r="P91" s="152"/>
    </row>
    <row r="92" spans="2:20" s="17" customFormat="1" ht="20.25" customHeight="1" x14ac:dyDescent="0.2">
      <c r="B92" s="88" t="s">
        <v>202</v>
      </c>
      <c r="C92" s="89"/>
      <c r="D92" s="89"/>
      <c r="E92" s="89"/>
      <c r="F92" s="89"/>
      <c r="G92" s="90"/>
      <c r="H92" s="24" t="s">
        <v>24</v>
      </c>
      <c r="I92" s="26"/>
      <c r="J92" s="26">
        <v>-354.70000000000005</v>
      </c>
      <c r="K92" s="27" t="s">
        <v>9</v>
      </c>
      <c r="M92" s="145"/>
      <c r="N92" s="145"/>
      <c r="O92" s="152"/>
      <c r="P92" s="152"/>
    </row>
    <row r="93" spans="2:20" s="17" customFormat="1" ht="26.45" customHeight="1" x14ac:dyDescent="0.2">
      <c r="B93" s="88" t="s">
        <v>35</v>
      </c>
      <c r="C93" s="89"/>
      <c r="D93" s="89"/>
      <c r="E93" s="89"/>
      <c r="F93" s="89"/>
      <c r="G93" s="90"/>
      <c r="H93" s="24" t="s">
        <v>24</v>
      </c>
      <c r="I93" s="26"/>
      <c r="J93" s="26">
        <v>0</v>
      </c>
      <c r="K93" s="27" t="s">
        <v>9</v>
      </c>
      <c r="M93" s="145"/>
      <c r="N93" s="145"/>
      <c r="O93" s="152"/>
      <c r="P93" s="152"/>
    </row>
    <row r="94" spans="2:20" s="17" customFormat="1" ht="15.6" customHeight="1" x14ac:dyDescent="0.2">
      <c r="B94" s="91" t="s">
        <v>8</v>
      </c>
      <c r="C94" s="92"/>
      <c r="D94" s="92"/>
      <c r="E94" s="92"/>
      <c r="F94" s="92"/>
      <c r="G94" s="92"/>
      <c r="H94" s="92"/>
      <c r="I94" s="48">
        <f>SUM(I73:I93)</f>
        <v>0</v>
      </c>
      <c r="J94" s="48">
        <f>SUM(J73:J93)</f>
        <v>5495.8709999999937</v>
      </c>
      <c r="K94" s="22"/>
      <c r="M94" s="156"/>
      <c r="N94" s="156"/>
      <c r="O94" s="157"/>
      <c r="P94" s="157"/>
      <c r="Q94" s="23"/>
    </row>
    <row r="95" spans="2:20" s="17" customFormat="1" ht="16.149999999999999" customHeight="1" x14ac:dyDescent="0.2">
      <c r="B95" s="91"/>
      <c r="C95" s="92"/>
      <c r="D95" s="92"/>
      <c r="E95" s="92"/>
      <c r="F95" s="92"/>
      <c r="G95" s="92"/>
      <c r="H95" s="92"/>
      <c r="I95" s="111">
        <f>I94+J94</f>
        <v>5495.8709999999937</v>
      </c>
      <c r="J95" s="112"/>
      <c r="K95" s="22"/>
      <c r="L95" s="23"/>
      <c r="M95" s="158"/>
      <c r="N95" s="156"/>
      <c r="O95" s="157"/>
      <c r="P95" s="157"/>
      <c r="Q95" s="23"/>
      <c r="T95" s="118"/>
    </row>
    <row r="96" spans="2:20" s="17" customFormat="1" ht="16.149999999999999" customHeight="1" x14ac:dyDescent="0.2">
      <c r="B96" s="116"/>
      <c r="C96" s="116"/>
      <c r="D96" s="116"/>
      <c r="E96" s="116"/>
      <c r="F96" s="116"/>
      <c r="G96" s="116"/>
      <c r="H96" s="116"/>
      <c r="I96" s="117"/>
      <c r="J96" s="117"/>
      <c r="K96" s="23"/>
      <c r="L96" s="23"/>
      <c r="M96" s="158"/>
      <c r="N96" s="156"/>
      <c r="O96" s="157"/>
      <c r="P96" s="157"/>
      <c r="Q96" s="23"/>
      <c r="T96" s="118"/>
    </row>
    <row r="97" spans="2:20" s="17" customFormat="1" ht="24.75" customHeight="1" x14ac:dyDescent="0.2">
      <c r="B97" s="102" t="s">
        <v>14</v>
      </c>
      <c r="C97" s="102"/>
      <c r="D97" s="102"/>
      <c r="E97" s="102"/>
      <c r="F97" s="102"/>
      <c r="G97" s="102"/>
      <c r="H97" s="102"/>
      <c r="I97" s="102"/>
      <c r="J97" s="102"/>
      <c r="K97" s="102"/>
      <c r="M97" s="145"/>
      <c r="N97" s="145"/>
      <c r="O97" s="152"/>
      <c r="P97" s="152"/>
    </row>
    <row r="98" spans="2:20" s="17" customFormat="1" x14ac:dyDescent="0.2">
      <c r="B98" s="108" t="s">
        <v>10</v>
      </c>
      <c r="C98" s="109"/>
      <c r="D98" s="109"/>
      <c r="E98" s="109"/>
      <c r="F98" s="109"/>
      <c r="G98" s="110"/>
      <c r="H98" s="121" t="s">
        <v>4</v>
      </c>
      <c r="I98" s="19" t="s">
        <v>6</v>
      </c>
      <c r="J98" s="19" t="s">
        <v>7</v>
      </c>
      <c r="K98" s="19" t="s">
        <v>2</v>
      </c>
      <c r="M98" s="145"/>
      <c r="N98" s="145"/>
      <c r="O98" s="152"/>
      <c r="P98" s="152"/>
    </row>
    <row r="99" spans="2:20" s="17" customFormat="1" ht="25.15" customHeight="1" x14ac:dyDescent="0.2">
      <c r="B99" s="88" t="s">
        <v>155</v>
      </c>
      <c r="C99" s="89"/>
      <c r="D99" s="89"/>
      <c r="E99" s="89"/>
      <c r="F99" s="89"/>
      <c r="G99" s="90"/>
      <c r="H99" s="119" t="s">
        <v>12</v>
      </c>
      <c r="I99" s="26"/>
      <c r="J99" s="26">
        <v>-8118</v>
      </c>
      <c r="K99" s="27" t="s">
        <v>9</v>
      </c>
      <c r="M99" s="145"/>
      <c r="N99" s="145"/>
      <c r="O99" s="152"/>
      <c r="P99" s="152"/>
    </row>
    <row r="100" spans="2:20" s="17" customFormat="1" ht="25.9" customHeight="1" x14ac:dyDescent="0.2">
      <c r="B100" s="88" t="s">
        <v>156</v>
      </c>
      <c r="C100" s="89"/>
      <c r="D100" s="89"/>
      <c r="E100" s="89"/>
      <c r="F100" s="89"/>
      <c r="G100" s="90"/>
      <c r="H100" s="119" t="s">
        <v>12</v>
      </c>
      <c r="I100" s="26"/>
      <c r="J100" s="26">
        <v>2433.0199999999895</v>
      </c>
      <c r="K100" s="27" t="s">
        <v>9</v>
      </c>
      <c r="M100" s="145"/>
      <c r="N100" s="145"/>
      <c r="O100" s="152"/>
      <c r="P100" s="152"/>
    </row>
    <row r="101" spans="2:20" s="17" customFormat="1" ht="25.9" customHeight="1" x14ac:dyDescent="0.2">
      <c r="B101" s="88" t="s">
        <v>157</v>
      </c>
      <c r="C101" s="89"/>
      <c r="D101" s="89"/>
      <c r="E101" s="89"/>
      <c r="F101" s="89"/>
      <c r="G101" s="90"/>
      <c r="H101" s="119" t="s">
        <v>12</v>
      </c>
      <c r="I101" s="26"/>
      <c r="J101" s="26">
        <v>3713.7599999999984</v>
      </c>
      <c r="K101" s="27" t="s">
        <v>9</v>
      </c>
      <c r="M101" s="145"/>
      <c r="N101" s="145"/>
      <c r="O101" s="152"/>
      <c r="P101" s="152"/>
    </row>
    <row r="102" spans="2:20" s="17" customFormat="1" ht="23.25" customHeight="1" x14ac:dyDescent="0.2">
      <c r="B102" s="88" t="s">
        <v>112</v>
      </c>
      <c r="C102" s="89"/>
      <c r="D102" s="89"/>
      <c r="E102" s="89"/>
      <c r="F102" s="89"/>
      <c r="G102" s="90"/>
      <c r="H102" s="119" t="s">
        <v>12</v>
      </c>
      <c r="I102" s="26"/>
      <c r="J102" s="26">
        <v>2328.8399999999965</v>
      </c>
      <c r="K102" s="27" t="s">
        <v>9</v>
      </c>
      <c r="M102" s="145"/>
      <c r="N102" s="145"/>
      <c r="O102" s="152"/>
      <c r="P102" s="152"/>
    </row>
    <row r="103" spans="2:20" s="17" customFormat="1" ht="23.25" customHeight="1" x14ac:dyDescent="0.2">
      <c r="B103" s="88" t="s">
        <v>158</v>
      </c>
      <c r="C103" s="89"/>
      <c r="D103" s="89"/>
      <c r="E103" s="89"/>
      <c r="F103" s="89"/>
      <c r="G103" s="90"/>
      <c r="H103" s="119" t="s">
        <v>12</v>
      </c>
      <c r="I103" s="26"/>
      <c r="J103" s="26">
        <v>19024.5</v>
      </c>
      <c r="K103" s="27" t="s">
        <v>9</v>
      </c>
      <c r="M103" s="145"/>
      <c r="N103" s="145"/>
      <c r="O103" s="152"/>
      <c r="P103" s="152"/>
    </row>
    <row r="104" spans="2:20" s="17" customFormat="1" ht="30" customHeight="1" x14ac:dyDescent="0.2">
      <c r="B104" s="88" t="s">
        <v>97</v>
      </c>
      <c r="C104" s="89"/>
      <c r="D104" s="89"/>
      <c r="E104" s="89"/>
      <c r="F104" s="89"/>
      <c r="G104" s="90"/>
      <c r="H104" s="24" t="s">
        <v>12</v>
      </c>
      <c r="I104" s="26"/>
      <c r="J104" s="26">
        <v>5049.8900000000003</v>
      </c>
      <c r="K104" s="27" t="s">
        <v>9</v>
      </c>
      <c r="M104" s="145"/>
      <c r="N104" s="145"/>
      <c r="O104" s="152"/>
      <c r="P104" s="152"/>
    </row>
    <row r="105" spans="2:20" s="17" customFormat="1" ht="22.5" hidden="1" customHeight="1" x14ac:dyDescent="0.2">
      <c r="B105" s="88" t="s">
        <v>98</v>
      </c>
      <c r="C105" s="89"/>
      <c r="D105" s="89"/>
      <c r="E105" s="89"/>
      <c r="F105" s="89"/>
      <c r="G105" s="90"/>
      <c r="H105" s="119" t="s">
        <v>12</v>
      </c>
      <c r="I105" s="26"/>
      <c r="J105" s="26"/>
      <c r="K105" s="27" t="s">
        <v>9</v>
      </c>
      <c r="M105" s="145"/>
      <c r="N105" s="145"/>
      <c r="O105" s="152"/>
      <c r="P105" s="152"/>
    </row>
    <row r="106" spans="2:20" s="17" customFormat="1" ht="15.6" customHeight="1" x14ac:dyDescent="0.2">
      <c r="B106" s="91" t="s">
        <v>8</v>
      </c>
      <c r="C106" s="92"/>
      <c r="D106" s="92"/>
      <c r="E106" s="92"/>
      <c r="F106" s="92"/>
      <c r="G106" s="92"/>
      <c r="H106" s="92"/>
      <c r="I106" s="46">
        <f>SUM(I99:I105)</f>
        <v>0</v>
      </c>
      <c r="J106" s="46">
        <f>SUM(J99:J105)</f>
        <v>24432.009999999984</v>
      </c>
      <c r="K106" s="22"/>
      <c r="L106" s="23"/>
      <c r="M106" s="156"/>
      <c r="N106" s="156"/>
      <c r="O106" s="157"/>
      <c r="P106" s="157"/>
      <c r="Q106" s="23"/>
    </row>
    <row r="107" spans="2:20" s="17" customFormat="1" ht="15.6" customHeight="1" x14ac:dyDescent="0.2">
      <c r="B107" s="91"/>
      <c r="C107" s="92"/>
      <c r="D107" s="92"/>
      <c r="E107" s="92"/>
      <c r="F107" s="92"/>
      <c r="G107" s="92"/>
      <c r="H107" s="92"/>
      <c r="I107" s="111">
        <f>I106+J106</f>
        <v>24432.009999999984</v>
      </c>
      <c r="J107" s="112"/>
      <c r="K107" s="22"/>
      <c r="L107" s="23"/>
      <c r="M107" s="158"/>
      <c r="N107" s="156"/>
      <c r="O107" s="157"/>
      <c r="P107" s="157"/>
      <c r="Q107" s="23"/>
      <c r="T107" s="118"/>
    </row>
    <row r="108" spans="2:20" s="17" customFormat="1" ht="15" customHeight="1" x14ac:dyDescent="0.2">
      <c r="B108" s="116"/>
      <c r="C108" s="116"/>
      <c r="D108" s="116"/>
      <c r="E108" s="116"/>
      <c r="F108" s="116"/>
      <c r="G108" s="116"/>
      <c r="H108" s="116"/>
      <c r="I108" s="117"/>
      <c r="J108" s="117"/>
      <c r="K108" s="23"/>
      <c r="L108" s="23"/>
      <c r="M108" s="158"/>
      <c r="N108" s="156"/>
      <c r="O108" s="157"/>
      <c r="P108" s="157"/>
      <c r="Q108" s="23"/>
      <c r="T108" s="118"/>
    </row>
    <row r="109" spans="2:20" s="17" customFormat="1" ht="20.25" customHeight="1" x14ac:dyDescent="0.2">
      <c r="B109" s="30" t="s">
        <v>13</v>
      </c>
      <c r="M109" s="145"/>
      <c r="N109" s="145"/>
      <c r="O109" s="152"/>
      <c r="P109" s="152"/>
    </row>
    <row r="110" spans="2:20" s="2" customFormat="1" ht="9.75" customHeight="1" x14ac:dyDescent="0.2">
      <c r="M110" s="145"/>
      <c r="N110" s="145"/>
      <c r="O110" s="152"/>
      <c r="P110" s="152"/>
    </row>
    <row r="111" spans="2:20" s="17" customFormat="1" x14ac:dyDescent="0.2">
      <c r="B111" s="108" t="s">
        <v>3</v>
      </c>
      <c r="C111" s="109"/>
      <c r="D111" s="109"/>
      <c r="E111" s="109"/>
      <c r="F111" s="109"/>
      <c r="G111" s="110"/>
      <c r="H111" s="19" t="s">
        <v>4</v>
      </c>
      <c r="I111" s="19" t="s">
        <v>6</v>
      </c>
      <c r="J111" s="19" t="s">
        <v>7</v>
      </c>
      <c r="K111" s="19" t="s">
        <v>2</v>
      </c>
      <c r="M111" s="145"/>
      <c r="N111" s="145"/>
      <c r="O111" s="152"/>
      <c r="P111" s="152"/>
    </row>
    <row r="112" spans="2:20" s="17" customFormat="1" ht="29.25" customHeight="1" x14ac:dyDescent="0.2">
      <c r="B112" s="88" t="s">
        <v>147</v>
      </c>
      <c r="C112" s="89"/>
      <c r="D112" s="89"/>
      <c r="E112" s="89"/>
      <c r="F112" s="89"/>
      <c r="G112" s="90"/>
      <c r="H112" s="27">
        <v>244</v>
      </c>
      <c r="I112" s="26">
        <v>9000</v>
      </c>
      <c r="J112" s="26"/>
      <c r="K112" s="27" t="s">
        <v>11</v>
      </c>
      <c r="M112" s="145"/>
      <c r="N112" s="145"/>
      <c r="O112" s="152"/>
      <c r="P112" s="152"/>
    </row>
    <row r="113" spans="2:16" s="17" customFormat="1" ht="26.25" customHeight="1" x14ac:dyDescent="0.2">
      <c r="B113" s="88" t="s">
        <v>148</v>
      </c>
      <c r="C113" s="89"/>
      <c r="D113" s="89"/>
      <c r="E113" s="89"/>
      <c r="F113" s="89"/>
      <c r="G113" s="90"/>
      <c r="H113" s="27">
        <v>244</v>
      </c>
      <c r="I113" s="26">
        <v>-6600</v>
      </c>
      <c r="J113" s="26"/>
      <c r="K113" s="27" t="s">
        <v>11</v>
      </c>
      <c r="M113" s="145"/>
      <c r="N113" s="145"/>
      <c r="O113" s="152"/>
      <c r="P113" s="152"/>
    </row>
    <row r="114" spans="2:16" s="17" customFormat="1" ht="26.25" customHeight="1" x14ac:dyDescent="0.2">
      <c r="B114" s="88" t="s">
        <v>149</v>
      </c>
      <c r="C114" s="89"/>
      <c r="D114" s="89"/>
      <c r="E114" s="89"/>
      <c r="F114" s="89"/>
      <c r="G114" s="90"/>
      <c r="H114" s="27">
        <v>244</v>
      </c>
      <c r="I114" s="26">
        <v>-160</v>
      </c>
      <c r="J114" s="26"/>
      <c r="K114" s="27" t="s">
        <v>11</v>
      </c>
      <c r="M114" s="145"/>
      <c r="N114" s="145"/>
      <c r="O114" s="152"/>
      <c r="P114" s="152"/>
    </row>
    <row r="115" spans="2:16" s="17" customFormat="1" ht="26.25" customHeight="1" x14ac:dyDescent="0.2">
      <c r="B115" s="88" t="s">
        <v>128</v>
      </c>
      <c r="C115" s="89"/>
      <c r="D115" s="89"/>
      <c r="E115" s="89"/>
      <c r="F115" s="89"/>
      <c r="G115" s="90"/>
      <c r="H115" s="27">
        <v>244</v>
      </c>
      <c r="I115" s="26"/>
      <c r="J115" s="26">
        <v>-4400</v>
      </c>
      <c r="K115" s="27" t="s">
        <v>9</v>
      </c>
      <c r="M115" s="145"/>
      <c r="N115" s="145"/>
      <c r="O115" s="152"/>
      <c r="P115" s="152"/>
    </row>
    <row r="116" spans="2:16" s="17" customFormat="1" ht="26.25" customHeight="1" x14ac:dyDescent="0.2">
      <c r="B116" s="88" t="s">
        <v>159</v>
      </c>
      <c r="C116" s="89"/>
      <c r="D116" s="89"/>
      <c r="E116" s="89"/>
      <c r="F116" s="89"/>
      <c r="G116" s="90"/>
      <c r="H116" s="27">
        <v>244</v>
      </c>
      <c r="I116" s="26"/>
      <c r="J116" s="26">
        <v>-20000</v>
      </c>
      <c r="K116" s="27" t="s">
        <v>9</v>
      </c>
      <c r="M116" s="145"/>
      <c r="N116" s="145"/>
      <c r="O116" s="152"/>
      <c r="P116" s="152"/>
    </row>
    <row r="117" spans="2:16" s="17" customFormat="1" ht="26.25" customHeight="1" x14ac:dyDescent="0.2">
      <c r="B117" s="88" t="s">
        <v>114</v>
      </c>
      <c r="C117" s="89"/>
      <c r="D117" s="89"/>
      <c r="E117" s="89"/>
      <c r="F117" s="89"/>
      <c r="G117" s="90"/>
      <c r="H117" s="27">
        <v>244</v>
      </c>
      <c r="I117" s="26"/>
      <c r="J117" s="26">
        <v>13200</v>
      </c>
      <c r="K117" s="27" t="s">
        <v>9</v>
      </c>
      <c r="M117" s="145"/>
      <c r="N117" s="145"/>
      <c r="O117" s="152"/>
      <c r="P117" s="152"/>
    </row>
    <row r="118" spans="2:16" s="17" customFormat="1" ht="26.25" customHeight="1" x14ac:dyDescent="0.2">
      <c r="B118" s="88" t="s">
        <v>115</v>
      </c>
      <c r="C118" s="89"/>
      <c r="D118" s="89"/>
      <c r="E118" s="89"/>
      <c r="F118" s="89"/>
      <c r="G118" s="90"/>
      <c r="H118" s="27">
        <v>244</v>
      </c>
      <c r="I118" s="26"/>
      <c r="J118" s="26">
        <v>2400</v>
      </c>
      <c r="K118" s="27" t="s">
        <v>9</v>
      </c>
      <c r="M118" s="145"/>
      <c r="N118" s="145"/>
      <c r="O118" s="152"/>
      <c r="P118" s="152"/>
    </row>
    <row r="119" spans="2:16" s="17" customFormat="1" ht="36.75" customHeight="1" x14ac:dyDescent="0.2">
      <c r="B119" s="88" t="s">
        <v>161</v>
      </c>
      <c r="C119" s="89"/>
      <c r="D119" s="89"/>
      <c r="E119" s="89"/>
      <c r="F119" s="89"/>
      <c r="G119" s="90"/>
      <c r="H119" s="27">
        <v>244</v>
      </c>
      <c r="I119" s="26"/>
      <c r="J119" s="26">
        <v>10800</v>
      </c>
      <c r="K119" s="27" t="s">
        <v>9</v>
      </c>
      <c r="M119" s="145"/>
      <c r="N119" s="145"/>
      <c r="O119" s="152"/>
      <c r="P119" s="152"/>
    </row>
    <row r="120" spans="2:16" s="17" customFormat="1" ht="26.25" customHeight="1" x14ac:dyDescent="0.2">
      <c r="B120" s="88" t="s">
        <v>160</v>
      </c>
      <c r="C120" s="89"/>
      <c r="D120" s="89"/>
      <c r="E120" s="89"/>
      <c r="F120" s="89"/>
      <c r="G120" s="90"/>
      <c r="H120" s="27">
        <v>244</v>
      </c>
      <c r="I120" s="26"/>
      <c r="J120" s="26">
        <v>1000</v>
      </c>
      <c r="K120" s="27" t="s">
        <v>9</v>
      </c>
      <c r="M120" s="145"/>
      <c r="N120" s="145"/>
      <c r="O120" s="152"/>
      <c r="P120" s="152"/>
    </row>
    <row r="121" spans="2:16" s="17" customFormat="1" ht="26.25" customHeight="1" x14ac:dyDescent="0.2">
      <c r="B121" s="88" t="s">
        <v>162</v>
      </c>
      <c r="C121" s="89"/>
      <c r="D121" s="89"/>
      <c r="E121" s="89"/>
      <c r="F121" s="89"/>
      <c r="G121" s="90"/>
      <c r="H121" s="27">
        <v>244</v>
      </c>
      <c r="I121" s="26"/>
      <c r="J121" s="26">
        <v>1000</v>
      </c>
      <c r="K121" s="27" t="s">
        <v>9</v>
      </c>
      <c r="M121" s="145"/>
      <c r="N121" s="145"/>
      <c r="O121" s="152"/>
      <c r="P121" s="152"/>
    </row>
    <row r="122" spans="2:16" s="17" customFormat="1" ht="39" customHeight="1" x14ac:dyDescent="0.2">
      <c r="B122" s="88" t="s">
        <v>163</v>
      </c>
      <c r="C122" s="89"/>
      <c r="D122" s="89"/>
      <c r="E122" s="89"/>
      <c r="F122" s="89"/>
      <c r="G122" s="90"/>
      <c r="H122" s="27">
        <v>244</v>
      </c>
      <c r="I122" s="26"/>
      <c r="J122" s="26">
        <v>1900</v>
      </c>
      <c r="K122" s="27" t="s">
        <v>9</v>
      </c>
      <c r="M122" s="145"/>
      <c r="N122" s="145"/>
      <c r="O122" s="152"/>
      <c r="P122" s="152"/>
    </row>
    <row r="123" spans="2:16" s="17" customFormat="1" ht="36.75" customHeight="1" x14ac:dyDescent="0.2">
      <c r="B123" s="88" t="s">
        <v>164</v>
      </c>
      <c r="C123" s="89"/>
      <c r="D123" s="89"/>
      <c r="E123" s="89"/>
      <c r="F123" s="89"/>
      <c r="G123" s="90"/>
      <c r="H123" s="27">
        <v>244</v>
      </c>
      <c r="I123" s="26"/>
      <c r="J123" s="26">
        <v>1000</v>
      </c>
      <c r="K123" s="27" t="s">
        <v>9</v>
      </c>
      <c r="M123" s="145"/>
      <c r="N123" s="145"/>
      <c r="O123" s="152"/>
      <c r="P123" s="152"/>
    </row>
    <row r="124" spans="2:16" s="17" customFormat="1" ht="36.75" customHeight="1" x14ac:dyDescent="0.2">
      <c r="B124" s="88" t="s">
        <v>165</v>
      </c>
      <c r="C124" s="89"/>
      <c r="D124" s="89"/>
      <c r="E124" s="89"/>
      <c r="F124" s="52"/>
      <c r="G124" s="53"/>
      <c r="H124" s="27">
        <v>244</v>
      </c>
      <c r="I124" s="26"/>
      <c r="J124" s="26">
        <v>13450</v>
      </c>
      <c r="K124" s="27" t="s">
        <v>9</v>
      </c>
      <c r="M124" s="145"/>
      <c r="N124" s="145"/>
      <c r="O124" s="152"/>
      <c r="P124" s="152"/>
    </row>
    <row r="125" spans="2:16" s="17" customFormat="1" ht="26.25" customHeight="1" x14ac:dyDescent="0.2">
      <c r="B125" s="88" t="s">
        <v>166</v>
      </c>
      <c r="C125" s="89"/>
      <c r="D125" s="89"/>
      <c r="E125" s="89"/>
      <c r="F125" s="89"/>
      <c r="G125" s="90"/>
      <c r="H125" s="27">
        <v>244</v>
      </c>
      <c r="I125" s="26"/>
      <c r="J125" s="26">
        <v>4061</v>
      </c>
      <c r="K125" s="27" t="s">
        <v>9</v>
      </c>
      <c r="M125" s="145"/>
      <c r="N125" s="145"/>
      <c r="O125" s="152"/>
      <c r="P125" s="152"/>
    </row>
    <row r="126" spans="2:16" s="17" customFormat="1" ht="26.25" customHeight="1" x14ac:dyDescent="0.2">
      <c r="B126" s="88" t="s">
        <v>93</v>
      </c>
      <c r="C126" s="89"/>
      <c r="D126" s="89"/>
      <c r="E126" s="89"/>
      <c r="F126" s="89"/>
      <c r="G126" s="90"/>
      <c r="H126" s="27">
        <v>244</v>
      </c>
      <c r="I126" s="26"/>
      <c r="J126" s="26">
        <v>-11500</v>
      </c>
      <c r="K126" s="27" t="s">
        <v>9</v>
      </c>
      <c r="M126" s="145"/>
      <c r="N126" s="145"/>
      <c r="O126" s="152"/>
      <c r="P126" s="152"/>
    </row>
    <row r="127" spans="2:16" s="17" customFormat="1" ht="26.25" customHeight="1" x14ac:dyDescent="0.2">
      <c r="B127" s="88" t="s">
        <v>167</v>
      </c>
      <c r="C127" s="89"/>
      <c r="D127" s="89"/>
      <c r="E127" s="89"/>
      <c r="F127" s="89"/>
      <c r="G127" s="90"/>
      <c r="H127" s="27">
        <v>244</v>
      </c>
      <c r="I127" s="26"/>
      <c r="J127" s="26">
        <v>-500</v>
      </c>
      <c r="K127" s="27" t="s">
        <v>9</v>
      </c>
      <c r="M127" s="145"/>
      <c r="N127" s="145"/>
      <c r="O127" s="152"/>
      <c r="P127" s="152"/>
    </row>
    <row r="128" spans="2:16" s="17" customFormat="1" ht="26.25" customHeight="1" x14ac:dyDescent="0.2">
      <c r="B128" s="88" t="s">
        <v>94</v>
      </c>
      <c r="C128" s="89"/>
      <c r="D128" s="89"/>
      <c r="E128" s="89"/>
      <c r="F128" s="89"/>
      <c r="G128" s="90"/>
      <c r="H128" s="27">
        <v>244</v>
      </c>
      <c r="I128" s="26"/>
      <c r="J128" s="26">
        <v>1455.3</v>
      </c>
      <c r="K128" s="27" t="s">
        <v>9</v>
      </c>
      <c r="M128" s="145"/>
      <c r="N128" s="145"/>
      <c r="O128" s="152"/>
      <c r="P128" s="152"/>
    </row>
    <row r="129" spans="2:17" s="17" customFormat="1" ht="26.25" customHeight="1" x14ac:dyDescent="0.2">
      <c r="B129" s="88" t="s">
        <v>168</v>
      </c>
      <c r="C129" s="89"/>
      <c r="D129" s="89"/>
      <c r="E129" s="89"/>
      <c r="F129" s="89"/>
      <c r="G129" s="90"/>
      <c r="H129" s="27">
        <v>244</v>
      </c>
      <c r="I129" s="26"/>
      <c r="J129" s="26">
        <v>-28800</v>
      </c>
      <c r="K129" s="27" t="s">
        <v>9</v>
      </c>
      <c r="M129" s="145"/>
      <c r="N129" s="145"/>
      <c r="O129" s="152"/>
      <c r="P129" s="152"/>
    </row>
    <row r="130" spans="2:17" s="17" customFormat="1" ht="26.25" customHeight="1" x14ac:dyDescent="0.2">
      <c r="B130" s="88" t="s">
        <v>146</v>
      </c>
      <c r="C130" s="89"/>
      <c r="D130" s="89"/>
      <c r="E130" s="89"/>
      <c r="F130" s="89"/>
      <c r="G130" s="90"/>
      <c r="H130" s="27">
        <v>244</v>
      </c>
      <c r="I130" s="26">
        <v>-4400</v>
      </c>
      <c r="J130" s="26">
        <v>0</v>
      </c>
      <c r="K130" s="27" t="s">
        <v>9</v>
      </c>
      <c r="M130" s="145"/>
      <c r="N130" s="145"/>
      <c r="O130" s="152"/>
      <c r="P130" s="152"/>
    </row>
    <row r="131" spans="2:17" s="17" customFormat="1" ht="18.600000000000001" customHeight="1" x14ac:dyDescent="0.2">
      <c r="B131" s="91" t="s">
        <v>5</v>
      </c>
      <c r="C131" s="92"/>
      <c r="D131" s="92"/>
      <c r="E131" s="92"/>
      <c r="F131" s="92"/>
      <c r="G131" s="92"/>
      <c r="H131" s="92"/>
      <c r="I131" s="48">
        <f>SUM(I112:I130)</f>
        <v>-2160</v>
      </c>
      <c r="J131" s="48">
        <f>SUM(J112:J130)</f>
        <v>-14933.7</v>
      </c>
      <c r="K131" s="22"/>
      <c r="L131" s="23"/>
      <c r="M131" s="156"/>
      <c r="N131" s="156"/>
      <c r="O131" s="157"/>
      <c r="P131" s="157"/>
      <c r="Q131" s="23"/>
    </row>
    <row r="132" spans="2:17" s="17" customFormat="1" ht="18.600000000000001" customHeight="1" x14ac:dyDescent="0.2">
      <c r="B132" s="122"/>
      <c r="C132" s="122"/>
      <c r="D132" s="122"/>
      <c r="E132" s="122"/>
      <c r="F132" s="122"/>
      <c r="G132" s="122"/>
      <c r="H132" s="122"/>
      <c r="I132" s="123">
        <f>I131+J131</f>
        <v>-17093.7</v>
      </c>
      <c r="J132" s="123"/>
      <c r="K132" s="22"/>
      <c r="L132" s="23"/>
      <c r="M132" s="159"/>
      <c r="N132" s="156"/>
      <c r="O132" s="157"/>
      <c r="P132" s="157"/>
      <c r="Q132" s="23"/>
    </row>
    <row r="133" spans="2:17" s="17" customFormat="1" ht="18.600000000000001" customHeight="1" x14ac:dyDescent="0.2">
      <c r="B133" s="116"/>
      <c r="C133" s="116"/>
      <c r="D133" s="116"/>
      <c r="E133" s="116"/>
      <c r="F133" s="116"/>
      <c r="G133" s="116"/>
      <c r="H133" s="116"/>
      <c r="I133" s="124"/>
      <c r="J133" s="124"/>
      <c r="K133" s="23"/>
      <c r="L133" s="23"/>
      <c r="M133" s="159"/>
      <c r="N133" s="156"/>
      <c r="O133" s="157"/>
      <c r="P133" s="157"/>
      <c r="Q133" s="23"/>
    </row>
    <row r="134" spans="2:17" s="2" customFormat="1" ht="10.5" hidden="1" customHeight="1" x14ac:dyDescent="0.2">
      <c r="B134" s="7"/>
      <c r="C134" s="7"/>
      <c r="D134" s="7"/>
      <c r="E134" s="7"/>
      <c r="F134" s="7"/>
      <c r="G134" s="7"/>
      <c r="H134" s="7"/>
      <c r="I134" s="13"/>
      <c r="J134" s="13"/>
      <c r="K134" s="6"/>
      <c r="L134" s="6"/>
      <c r="M134" s="159"/>
      <c r="N134" s="156"/>
      <c r="O134" s="157"/>
      <c r="P134" s="157"/>
      <c r="Q134" s="6"/>
    </row>
    <row r="135" spans="2:17" s="2" customFormat="1" ht="28.9" hidden="1" customHeight="1" x14ac:dyDescent="0.2">
      <c r="B135" s="80" t="s">
        <v>25</v>
      </c>
      <c r="C135" s="80"/>
      <c r="D135" s="80"/>
      <c r="E135" s="80"/>
      <c r="F135" s="80"/>
      <c r="G135" s="80"/>
      <c r="H135" s="80"/>
      <c r="I135" s="80"/>
      <c r="J135" s="80"/>
      <c r="K135" s="80"/>
      <c r="M135" s="145"/>
      <c r="N135" s="145"/>
      <c r="O135" s="152"/>
      <c r="P135" s="152"/>
    </row>
    <row r="136" spans="2:17" s="2" customFormat="1" ht="21" hidden="1" customHeight="1" x14ac:dyDescent="0.2">
      <c r="B136" s="77" t="s">
        <v>3</v>
      </c>
      <c r="C136" s="78"/>
      <c r="D136" s="78"/>
      <c r="E136" s="78"/>
      <c r="F136" s="78"/>
      <c r="G136" s="79"/>
      <c r="H136" s="40" t="s">
        <v>4</v>
      </c>
      <c r="I136" s="40" t="s">
        <v>6</v>
      </c>
      <c r="J136" s="40" t="s">
        <v>7</v>
      </c>
      <c r="K136" s="40" t="s">
        <v>2</v>
      </c>
      <c r="M136" s="145"/>
      <c r="N136" s="145"/>
      <c r="O136" s="152"/>
      <c r="P136" s="152"/>
    </row>
    <row r="137" spans="2:17" s="2" customFormat="1" ht="23.45" hidden="1" customHeight="1" x14ac:dyDescent="0.2">
      <c r="B137" s="74"/>
      <c r="C137" s="75"/>
      <c r="D137" s="75"/>
      <c r="E137" s="75"/>
      <c r="F137" s="75"/>
      <c r="G137" s="76"/>
      <c r="H137" s="39" t="s">
        <v>12</v>
      </c>
      <c r="I137" s="10"/>
      <c r="J137" s="11"/>
      <c r="K137" s="12" t="s">
        <v>9</v>
      </c>
      <c r="M137" s="145"/>
      <c r="N137" s="145"/>
      <c r="O137" s="152"/>
      <c r="P137" s="152"/>
    </row>
    <row r="138" spans="2:17" s="2" customFormat="1" ht="23.45" hidden="1" customHeight="1" x14ac:dyDescent="0.2">
      <c r="B138" s="74"/>
      <c r="C138" s="75"/>
      <c r="D138" s="75"/>
      <c r="E138" s="75"/>
      <c r="F138" s="75"/>
      <c r="G138" s="76"/>
      <c r="H138" s="39" t="s">
        <v>12</v>
      </c>
      <c r="I138" s="10"/>
      <c r="J138" s="11"/>
      <c r="K138" s="12" t="s">
        <v>9</v>
      </c>
      <c r="M138" s="145"/>
      <c r="N138" s="145"/>
      <c r="O138" s="152"/>
      <c r="P138" s="152"/>
    </row>
    <row r="139" spans="2:17" s="2" customFormat="1" ht="19.899999999999999" hidden="1" customHeight="1" x14ac:dyDescent="0.2">
      <c r="B139" s="81" t="s">
        <v>5</v>
      </c>
      <c r="C139" s="82"/>
      <c r="D139" s="82"/>
      <c r="E139" s="82"/>
      <c r="F139" s="82"/>
      <c r="G139" s="82"/>
      <c r="H139" s="82"/>
      <c r="I139" s="4">
        <f>SUM(I137:I138)</f>
        <v>0</v>
      </c>
      <c r="J139" s="4">
        <f>SUM(J137:J138)</f>
        <v>0</v>
      </c>
      <c r="K139" s="5"/>
      <c r="M139" s="147"/>
      <c r="N139" s="147"/>
      <c r="O139" s="157"/>
      <c r="P139" s="157"/>
      <c r="Q139" s="6"/>
    </row>
    <row r="140" spans="2:17" s="2" customFormat="1" ht="17.45" hidden="1" customHeight="1" x14ac:dyDescent="0.2">
      <c r="B140" s="81"/>
      <c r="C140" s="82"/>
      <c r="D140" s="82"/>
      <c r="E140" s="82"/>
      <c r="F140" s="82"/>
      <c r="G140" s="82"/>
      <c r="H140" s="82"/>
      <c r="I140" s="83">
        <f>I139+J139</f>
        <v>0</v>
      </c>
      <c r="J140" s="84"/>
      <c r="K140" s="5"/>
      <c r="L140" s="62"/>
      <c r="M140" s="160"/>
      <c r="N140" s="147"/>
      <c r="O140" s="157"/>
      <c r="P140" s="157"/>
      <c r="Q140" s="6"/>
    </row>
    <row r="141" spans="2:17" s="2" customFormat="1" ht="17.45" hidden="1" customHeight="1" x14ac:dyDescent="0.2">
      <c r="B141" s="7"/>
      <c r="C141" s="7"/>
      <c r="D141" s="7"/>
      <c r="E141" s="7"/>
      <c r="F141" s="7"/>
      <c r="G141" s="7"/>
      <c r="H141" s="7"/>
      <c r="I141" s="8"/>
      <c r="J141" s="8"/>
      <c r="K141" s="6"/>
      <c r="L141" s="62"/>
      <c r="M141" s="160"/>
      <c r="N141" s="147"/>
      <c r="O141" s="157"/>
      <c r="P141" s="157"/>
      <c r="Q141" s="6"/>
    </row>
    <row r="142" spans="2:17" s="2" customFormat="1" ht="28.9" hidden="1" customHeight="1" x14ac:dyDescent="0.2">
      <c r="B142" s="80" t="s">
        <v>29</v>
      </c>
      <c r="C142" s="80"/>
      <c r="D142" s="80"/>
      <c r="E142" s="80"/>
      <c r="F142" s="80"/>
      <c r="G142" s="80"/>
      <c r="H142" s="80"/>
      <c r="I142" s="80"/>
      <c r="J142" s="80"/>
      <c r="K142" s="80"/>
      <c r="L142" s="62"/>
      <c r="M142" s="145"/>
      <c r="N142" s="145"/>
      <c r="O142" s="152"/>
      <c r="P142" s="152"/>
    </row>
    <row r="143" spans="2:17" s="2" customFormat="1" ht="21" hidden="1" customHeight="1" x14ac:dyDescent="0.2">
      <c r="B143" s="77" t="s">
        <v>3</v>
      </c>
      <c r="C143" s="78"/>
      <c r="D143" s="78"/>
      <c r="E143" s="78"/>
      <c r="F143" s="78"/>
      <c r="G143" s="79"/>
      <c r="H143" s="40" t="s">
        <v>4</v>
      </c>
      <c r="I143" s="40" t="s">
        <v>6</v>
      </c>
      <c r="J143" s="40" t="s">
        <v>7</v>
      </c>
      <c r="K143" s="40" t="s">
        <v>2</v>
      </c>
      <c r="M143" s="145"/>
      <c r="N143" s="145"/>
      <c r="O143" s="152"/>
      <c r="P143" s="152"/>
    </row>
    <row r="144" spans="2:17" s="2" customFormat="1" ht="23.45" hidden="1" customHeight="1" x14ac:dyDescent="0.2">
      <c r="B144" s="74" t="s">
        <v>30</v>
      </c>
      <c r="C144" s="75"/>
      <c r="D144" s="75"/>
      <c r="E144" s="75"/>
      <c r="F144" s="75"/>
      <c r="G144" s="76"/>
      <c r="H144" s="39" t="s">
        <v>12</v>
      </c>
      <c r="I144" s="10"/>
      <c r="J144" s="11"/>
      <c r="K144" s="12" t="s">
        <v>9</v>
      </c>
      <c r="M144" s="145"/>
      <c r="N144" s="145"/>
      <c r="O144" s="152"/>
      <c r="P144" s="152"/>
    </row>
    <row r="145" spans="2:17" s="2" customFormat="1" ht="19.899999999999999" hidden="1" customHeight="1" x14ac:dyDescent="0.2">
      <c r="B145" s="81" t="s">
        <v>5</v>
      </c>
      <c r="C145" s="82"/>
      <c r="D145" s="82"/>
      <c r="E145" s="82"/>
      <c r="F145" s="82"/>
      <c r="G145" s="82"/>
      <c r="H145" s="82"/>
      <c r="I145" s="4">
        <f>SUM(I144)</f>
        <v>0</v>
      </c>
      <c r="J145" s="4">
        <f>SUM(J144:J144)</f>
        <v>0</v>
      </c>
      <c r="K145" s="5"/>
      <c r="M145" s="147"/>
      <c r="N145" s="147"/>
      <c r="O145" s="157"/>
      <c r="P145" s="157"/>
      <c r="Q145" s="6"/>
    </row>
    <row r="146" spans="2:17" s="2" customFormat="1" ht="17.45" hidden="1" customHeight="1" x14ac:dyDescent="0.2">
      <c r="B146" s="81"/>
      <c r="C146" s="82"/>
      <c r="D146" s="82"/>
      <c r="E146" s="82"/>
      <c r="F146" s="82"/>
      <c r="G146" s="82"/>
      <c r="H146" s="82"/>
      <c r="I146" s="83">
        <f>I145+J145</f>
        <v>0</v>
      </c>
      <c r="J146" s="84"/>
      <c r="K146" s="5"/>
      <c r="L146" s="62"/>
      <c r="M146" s="160"/>
      <c r="N146" s="147"/>
      <c r="O146" s="157"/>
      <c r="P146" s="157"/>
      <c r="Q146" s="6"/>
    </row>
    <row r="147" spans="2:17" s="2" customFormat="1" ht="28.9" hidden="1" customHeight="1" x14ac:dyDescent="0.2">
      <c r="B147" s="95" t="s">
        <v>34</v>
      </c>
      <c r="C147" s="95"/>
      <c r="D147" s="95"/>
      <c r="E147" s="95"/>
      <c r="F147" s="95"/>
      <c r="G147" s="95"/>
      <c r="H147" s="95"/>
      <c r="I147" s="95"/>
      <c r="J147" s="95"/>
      <c r="K147" s="95"/>
      <c r="M147" s="145"/>
      <c r="N147" s="145"/>
      <c r="O147" s="152"/>
      <c r="P147" s="152"/>
    </row>
    <row r="148" spans="2:17" s="2" customFormat="1" hidden="1" x14ac:dyDescent="0.2">
      <c r="B148" s="77" t="s">
        <v>3</v>
      </c>
      <c r="C148" s="78"/>
      <c r="D148" s="78"/>
      <c r="E148" s="78"/>
      <c r="F148" s="78"/>
      <c r="G148" s="79"/>
      <c r="H148" s="3" t="s">
        <v>4</v>
      </c>
      <c r="I148" s="3" t="s">
        <v>6</v>
      </c>
      <c r="J148" s="3" t="s">
        <v>7</v>
      </c>
      <c r="K148" s="3" t="s">
        <v>2</v>
      </c>
      <c r="M148" s="145"/>
      <c r="N148" s="145"/>
      <c r="O148" s="152"/>
      <c r="P148" s="152"/>
    </row>
    <row r="149" spans="2:17" s="2" customFormat="1" ht="28.9" hidden="1" customHeight="1" x14ac:dyDescent="0.2">
      <c r="B149" s="74"/>
      <c r="C149" s="75"/>
      <c r="D149" s="75"/>
      <c r="E149" s="75"/>
      <c r="F149" s="75"/>
      <c r="G149" s="76"/>
      <c r="H149" s="39" t="s">
        <v>12</v>
      </c>
      <c r="I149" s="10"/>
      <c r="J149" s="11"/>
      <c r="K149" s="12" t="s">
        <v>11</v>
      </c>
      <c r="M149" s="145"/>
      <c r="N149" s="145"/>
      <c r="O149" s="152"/>
      <c r="P149" s="152"/>
    </row>
    <row r="150" spans="2:17" s="2" customFormat="1" ht="15.6" hidden="1" customHeight="1" x14ac:dyDescent="0.2">
      <c r="B150" s="81" t="s">
        <v>5</v>
      </c>
      <c r="C150" s="82"/>
      <c r="D150" s="82"/>
      <c r="E150" s="82"/>
      <c r="F150" s="82"/>
      <c r="G150" s="82"/>
      <c r="H150" s="82"/>
      <c r="I150" s="4">
        <f>SUM(I149:I149)</f>
        <v>0</v>
      </c>
      <c r="J150" s="4">
        <f>SUM(J149:J149)</f>
        <v>0</v>
      </c>
      <c r="K150" s="5"/>
      <c r="L150" s="6"/>
      <c r="M150" s="156"/>
      <c r="N150" s="156"/>
      <c r="O150" s="157"/>
      <c r="P150" s="157"/>
      <c r="Q150" s="6"/>
    </row>
    <row r="151" spans="2:17" s="2" customFormat="1" ht="15.6" hidden="1" customHeight="1" x14ac:dyDescent="0.2">
      <c r="B151" s="81"/>
      <c r="C151" s="82"/>
      <c r="D151" s="82"/>
      <c r="E151" s="82"/>
      <c r="F151" s="82"/>
      <c r="G151" s="82"/>
      <c r="H151" s="82"/>
      <c r="I151" s="83">
        <f>I150+J150</f>
        <v>0</v>
      </c>
      <c r="J151" s="84"/>
      <c r="K151" s="5"/>
      <c r="L151" s="6"/>
      <c r="M151" s="158"/>
      <c r="N151" s="156"/>
      <c r="O151" s="157"/>
      <c r="P151" s="157"/>
      <c r="Q151" s="6"/>
    </row>
    <row r="152" spans="2:17" s="2" customFormat="1" ht="15.6" hidden="1" customHeight="1" x14ac:dyDescent="0.2">
      <c r="B152" s="7"/>
      <c r="C152" s="7"/>
      <c r="D152" s="7"/>
      <c r="E152" s="7"/>
      <c r="F152" s="7"/>
      <c r="G152" s="7"/>
      <c r="H152" s="7"/>
      <c r="I152" s="8"/>
      <c r="J152" s="8"/>
      <c r="K152" s="6"/>
      <c r="L152" s="6"/>
      <c r="M152" s="158"/>
      <c r="N152" s="156"/>
      <c r="O152" s="157"/>
      <c r="P152" s="157"/>
      <c r="Q152" s="6"/>
    </row>
    <row r="153" spans="2:17" s="2" customFormat="1" ht="32.25" hidden="1" customHeight="1" x14ac:dyDescent="0.2">
      <c r="B153" s="80" t="s">
        <v>43</v>
      </c>
      <c r="C153" s="80"/>
      <c r="D153" s="80"/>
      <c r="E153" s="80"/>
      <c r="F153" s="80"/>
      <c r="G153" s="80"/>
      <c r="H153" s="80"/>
      <c r="I153" s="80"/>
      <c r="J153" s="80"/>
      <c r="K153" s="80"/>
      <c r="L153" s="62"/>
      <c r="M153" s="145"/>
      <c r="N153" s="145"/>
      <c r="O153" s="152"/>
      <c r="P153" s="152"/>
    </row>
    <row r="154" spans="2:17" s="2" customFormat="1" ht="9" hidden="1" customHeight="1" x14ac:dyDescent="0.2"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62"/>
      <c r="M154" s="145"/>
      <c r="N154" s="145"/>
      <c r="O154" s="152"/>
      <c r="P154" s="152"/>
    </row>
    <row r="155" spans="2:17" s="2" customFormat="1" ht="18.75" hidden="1" customHeight="1" x14ac:dyDescent="0.2">
      <c r="B155" s="77" t="s">
        <v>3</v>
      </c>
      <c r="C155" s="78"/>
      <c r="D155" s="78"/>
      <c r="E155" s="78"/>
      <c r="F155" s="78"/>
      <c r="G155" s="79"/>
      <c r="H155" s="40" t="s">
        <v>4</v>
      </c>
      <c r="I155" s="40" t="s">
        <v>6</v>
      </c>
      <c r="J155" s="40" t="s">
        <v>7</v>
      </c>
      <c r="K155" s="40" t="s">
        <v>2</v>
      </c>
      <c r="M155" s="145"/>
      <c r="N155" s="145"/>
      <c r="O155" s="152"/>
      <c r="P155" s="152"/>
    </row>
    <row r="156" spans="2:17" s="2" customFormat="1" ht="19.5" hidden="1" customHeight="1" x14ac:dyDescent="0.2">
      <c r="B156" s="74"/>
      <c r="C156" s="75"/>
      <c r="D156" s="75"/>
      <c r="E156" s="75"/>
      <c r="F156" s="75"/>
      <c r="G156" s="76"/>
      <c r="H156" s="12">
        <v>244</v>
      </c>
      <c r="I156" s="11"/>
      <c r="J156" s="11"/>
      <c r="K156" s="12" t="s">
        <v>9</v>
      </c>
      <c r="M156" s="145"/>
      <c r="N156" s="145"/>
      <c r="O156" s="152"/>
      <c r="P156" s="152"/>
    </row>
    <row r="157" spans="2:17" s="2" customFormat="1" ht="25.9" hidden="1" customHeight="1" x14ac:dyDescent="0.2">
      <c r="B157" s="74"/>
      <c r="C157" s="75"/>
      <c r="D157" s="75"/>
      <c r="E157" s="75"/>
      <c r="F157" s="75"/>
      <c r="G157" s="76"/>
      <c r="H157" s="12">
        <v>244</v>
      </c>
      <c r="I157" s="11"/>
      <c r="J157" s="11"/>
      <c r="K157" s="12" t="s">
        <v>9</v>
      </c>
      <c r="M157" s="145"/>
      <c r="N157" s="145"/>
      <c r="O157" s="152"/>
      <c r="P157" s="152"/>
    </row>
    <row r="158" spans="2:17" s="2" customFormat="1" ht="25.9" hidden="1" customHeight="1" x14ac:dyDescent="0.2">
      <c r="B158" s="74"/>
      <c r="C158" s="75"/>
      <c r="D158" s="75"/>
      <c r="E158" s="75"/>
      <c r="F158" s="75"/>
      <c r="G158" s="76"/>
      <c r="H158" s="12">
        <v>244</v>
      </c>
      <c r="I158" s="11"/>
      <c r="J158" s="11"/>
      <c r="K158" s="12" t="s">
        <v>9</v>
      </c>
      <c r="M158" s="145"/>
      <c r="N158" s="145"/>
      <c r="O158" s="152"/>
      <c r="P158" s="152"/>
    </row>
    <row r="159" spans="2:17" s="2" customFormat="1" ht="15.6" hidden="1" customHeight="1" x14ac:dyDescent="0.2">
      <c r="B159" s="81" t="s">
        <v>5</v>
      </c>
      <c r="C159" s="82"/>
      <c r="D159" s="82"/>
      <c r="E159" s="82"/>
      <c r="F159" s="82"/>
      <c r="G159" s="82"/>
      <c r="H159" s="82"/>
      <c r="I159" s="4">
        <f>SUM(I156:I158)</f>
        <v>0</v>
      </c>
      <c r="J159" s="4">
        <f>SUM(J156:J158)</f>
        <v>0</v>
      </c>
      <c r="K159" s="5"/>
      <c r="M159" s="156"/>
      <c r="N159" s="156"/>
      <c r="O159" s="157"/>
      <c r="P159" s="157"/>
      <c r="Q159" s="6"/>
    </row>
    <row r="160" spans="2:17" s="2" customFormat="1" ht="15.6" hidden="1" customHeight="1" x14ac:dyDescent="0.2">
      <c r="B160" s="81"/>
      <c r="C160" s="82"/>
      <c r="D160" s="82"/>
      <c r="E160" s="82"/>
      <c r="F160" s="82"/>
      <c r="G160" s="82"/>
      <c r="H160" s="82"/>
      <c r="I160" s="83">
        <f>I159+J159</f>
        <v>0</v>
      </c>
      <c r="J160" s="84"/>
      <c r="K160" s="5"/>
      <c r="L160" s="6"/>
      <c r="M160" s="158"/>
      <c r="N160" s="156"/>
      <c r="O160" s="157"/>
      <c r="P160" s="157"/>
      <c r="Q160" s="6"/>
    </row>
    <row r="161" spans="2:17" s="17" customFormat="1" ht="21.75" customHeight="1" x14ac:dyDescent="0.2">
      <c r="B161" s="107" t="s">
        <v>16</v>
      </c>
      <c r="C161" s="107"/>
      <c r="D161" s="107"/>
      <c r="E161" s="107"/>
      <c r="F161" s="107"/>
      <c r="G161" s="107"/>
      <c r="H161" s="107"/>
      <c r="I161" s="107"/>
      <c r="J161" s="107"/>
      <c r="K161" s="107"/>
      <c r="M161" s="145"/>
      <c r="N161" s="145"/>
      <c r="O161" s="152"/>
      <c r="P161" s="152"/>
    </row>
    <row r="162" spans="2:17" s="17" customFormat="1" ht="10.5" customHeight="1" x14ac:dyDescent="0.2"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M162" s="145"/>
      <c r="N162" s="145"/>
      <c r="O162" s="152"/>
      <c r="P162" s="152"/>
    </row>
    <row r="163" spans="2:17" s="17" customFormat="1" ht="21" customHeight="1" x14ac:dyDescent="0.2">
      <c r="B163" s="108" t="s">
        <v>3</v>
      </c>
      <c r="C163" s="109"/>
      <c r="D163" s="109"/>
      <c r="E163" s="109"/>
      <c r="F163" s="109"/>
      <c r="G163" s="110"/>
      <c r="H163" s="19" t="s">
        <v>4</v>
      </c>
      <c r="I163" s="19" t="s">
        <v>6</v>
      </c>
      <c r="J163" s="19" t="s">
        <v>7</v>
      </c>
      <c r="K163" s="19" t="s">
        <v>2</v>
      </c>
      <c r="M163" s="145"/>
      <c r="N163" s="145"/>
      <c r="O163" s="152"/>
      <c r="P163" s="152"/>
    </row>
    <row r="164" spans="2:17" s="17" customFormat="1" ht="20.25" customHeight="1" x14ac:dyDescent="0.2">
      <c r="B164" s="88" t="s">
        <v>183</v>
      </c>
      <c r="C164" s="89"/>
      <c r="D164" s="89"/>
      <c r="E164" s="89"/>
      <c r="F164" s="89"/>
      <c r="G164" s="90"/>
      <c r="H164" s="27">
        <v>244</v>
      </c>
      <c r="I164" s="26"/>
      <c r="J164" s="26">
        <v>-15000</v>
      </c>
      <c r="K164" s="27" t="s">
        <v>9</v>
      </c>
      <c r="M164" s="145"/>
      <c r="N164" s="145"/>
      <c r="O164" s="152"/>
      <c r="P164" s="152"/>
    </row>
    <row r="165" spans="2:17" s="17" customFormat="1" ht="23.45" customHeight="1" x14ac:dyDescent="0.2">
      <c r="B165" s="88" t="s">
        <v>58</v>
      </c>
      <c r="C165" s="89"/>
      <c r="D165" s="89"/>
      <c r="E165" s="89"/>
      <c r="F165" s="89"/>
      <c r="G165" s="90"/>
      <c r="H165" s="27">
        <v>244</v>
      </c>
      <c r="I165" s="26"/>
      <c r="J165" s="26">
        <v>5.81</v>
      </c>
      <c r="K165" s="27" t="s">
        <v>9</v>
      </c>
      <c r="M165" s="145"/>
      <c r="N165" s="145"/>
      <c r="O165" s="152"/>
      <c r="P165" s="152"/>
    </row>
    <row r="166" spans="2:17" s="17" customFormat="1" ht="24.6" customHeight="1" x14ac:dyDescent="0.2">
      <c r="B166" s="88" t="s">
        <v>57</v>
      </c>
      <c r="C166" s="89"/>
      <c r="D166" s="89"/>
      <c r="E166" s="89"/>
      <c r="F166" s="89"/>
      <c r="G166" s="90"/>
      <c r="H166" s="27">
        <v>244</v>
      </c>
      <c r="I166" s="26">
        <v>4743.9799999999996</v>
      </c>
      <c r="J166" s="26"/>
      <c r="K166" s="27" t="s">
        <v>151</v>
      </c>
      <c r="M166" s="145"/>
      <c r="N166" s="145"/>
      <c r="O166" s="152"/>
      <c r="P166" s="152"/>
    </row>
    <row r="167" spans="2:17" s="17" customFormat="1" ht="24" customHeight="1" x14ac:dyDescent="0.2">
      <c r="B167" s="88" t="s">
        <v>152</v>
      </c>
      <c r="C167" s="89"/>
      <c r="D167" s="89"/>
      <c r="E167" s="89"/>
      <c r="F167" s="89"/>
      <c r="G167" s="90"/>
      <c r="H167" s="27">
        <v>244</v>
      </c>
      <c r="I167" s="26">
        <v>-1500</v>
      </c>
      <c r="J167" s="26"/>
      <c r="K167" s="27" t="s">
        <v>11</v>
      </c>
      <c r="M167" s="161"/>
      <c r="N167" s="145"/>
      <c r="O167" s="152"/>
      <c r="P167" s="152"/>
    </row>
    <row r="168" spans="2:17" s="17" customFormat="1" ht="24" customHeight="1" x14ac:dyDescent="0.2">
      <c r="B168" s="88" t="s">
        <v>153</v>
      </c>
      <c r="C168" s="89"/>
      <c r="D168" s="89"/>
      <c r="E168" s="89"/>
      <c r="F168" s="89"/>
      <c r="G168" s="90"/>
      <c r="H168" s="27">
        <v>244</v>
      </c>
      <c r="I168" s="26">
        <v>3600</v>
      </c>
      <c r="J168" s="26"/>
      <c r="K168" s="27" t="s">
        <v>11</v>
      </c>
      <c r="M168" s="161"/>
      <c r="N168" s="145"/>
      <c r="O168" s="152"/>
      <c r="P168" s="152"/>
    </row>
    <row r="169" spans="2:17" s="17" customFormat="1" ht="15.6" customHeight="1" x14ac:dyDescent="0.2">
      <c r="B169" s="91" t="s">
        <v>5</v>
      </c>
      <c r="C169" s="92"/>
      <c r="D169" s="92"/>
      <c r="E169" s="92"/>
      <c r="F169" s="92"/>
      <c r="G169" s="92"/>
      <c r="H169" s="92"/>
      <c r="I169" s="48">
        <f>SUM(I164:I168)</f>
        <v>6843.98</v>
      </c>
      <c r="J169" s="48">
        <f>SUM(J164:J168)</f>
        <v>-14994.19</v>
      </c>
      <c r="K169" s="22"/>
      <c r="L169" s="23"/>
      <c r="M169" s="158"/>
      <c r="N169" s="156"/>
      <c r="O169" s="148"/>
      <c r="P169" s="157"/>
      <c r="Q169" s="23"/>
    </row>
    <row r="170" spans="2:17" s="17" customFormat="1" ht="15.6" customHeight="1" x14ac:dyDescent="0.2">
      <c r="B170" s="91"/>
      <c r="C170" s="92"/>
      <c r="D170" s="92"/>
      <c r="E170" s="92"/>
      <c r="F170" s="92"/>
      <c r="G170" s="92"/>
      <c r="H170" s="92"/>
      <c r="I170" s="111">
        <f>I169+J169</f>
        <v>-8150.2100000000009</v>
      </c>
      <c r="J170" s="112"/>
      <c r="K170" s="22"/>
      <c r="L170" s="23"/>
      <c r="M170" s="160"/>
      <c r="N170" s="156"/>
      <c r="O170" s="157"/>
      <c r="P170" s="157"/>
      <c r="Q170" s="23"/>
    </row>
    <row r="171" spans="2:17" s="2" customFormat="1" ht="15.6" customHeight="1" x14ac:dyDescent="0.2">
      <c r="B171" s="7"/>
      <c r="C171" s="7"/>
      <c r="D171" s="7"/>
      <c r="E171" s="7"/>
      <c r="F171" s="7"/>
      <c r="G171" s="7"/>
      <c r="H171" s="7"/>
      <c r="I171" s="8"/>
      <c r="J171" s="8"/>
      <c r="K171" s="6"/>
      <c r="L171" s="6"/>
      <c r="M171" s="160"/>
      <c r="N171" s="156"/>
      <c r="O171" s="157"/>
      <c r="P171" s="157"/>
      <c r="Q171" s="6"/>
    </row>
    <row r="172" spans="2:17" s="17" customFormat="1" ht="26.25" customHeight="1" x14ac:dyDescent="0.2">
      <c r="B172" s="102" t="s">
        <v>19</v>
      </c>
      <c r="C172" s="102"/>
      <c r="D172" s="102"/>
      <c r="E172" s="102"/>
      <c r="F172" s="102"/>
      <c r="G172" s="102"/>
      <c r="H172" s="102"/>
      <c r="I172" s="102"/>
      <c r="J172" s="102"/>
      <c r="K172" s="102"/>
      <c r="M172" s="145"/>
      <c r="N172" s="145"/>
      <c r="O172" s="152"/>
      <c r="P172" s="152"/>
    </row>
    <row r="173" spans="2:17" s="17" customFormat="1" ht="12.75" customHeight="1" x14ac:dyDescent="0.2"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M173" s="145"/>
      <c r="N173" s="145"/>
      <c r="O173" s="152"/>
      <c r="P173" s="152"/>
    </row>
    <row r="174" spans="2:17" s="17" customFormat="1" ht="21" customHeight="1" x14ac:dyDescent="0.2">
      <c r="B174" s="108" t="s">
        <v>3</v>
      </c>
      <c r="C174" s="109"/>
      <c r="D174" s="109"/>
      <c r="E174" s="109"/>
      <c r="F174" s="109"/>
      <c r="G174" s="110"/>
      <c r="H174" s="19" t="s">
        <v>4</v>
      </c>
      <c r="I174" s="19" t="s">
        <v>6</v>
      </c>
      <c r="J174" s="19" t="s">
        <v>7</v>
      </c>
      <c r="K174" s="19" t="s">
        <v>2</v>
      </c>
      <c r="M174" s="145"/>
      <c r="N174" s="145"/>
      <c r="O174" s="152"/>
      <c r="P174" s="152"/>
    </row>
    <row r="175" spans="2:17" s="17" customFormat="1" ht="24.75" customHeight="1" x14ac:dyDescent="0.2">
      <c r="B175" s="88" t="s">
        <v>154</v>
      </c>
      <c r="C175" s="89"/>
      <c r="D175" s="89"/>
      <c r="E175" s="89"/>
      <c r="F175" s="89"/>
      <c r="G175" s="90"/>
      <c r="H175" s="27">
        <v>244</v>
      </c>
      <c r="I175" s="26">
        <v>1560</v>
      </c>
      <c r="J175" s="26"/>
      <c r="K175" s="27" t="s">
        <v>11</v>
      </c>
      <c r="M175" s="145"/>
      <c r="N175" s="145"/>
      <c r="O175" s="152"/>
      <c r="P175" s="152"/>
    </row>
    <row r="176" spans="2:17" s="17" customFormat="1" ht="24.6" customHeight="1" x14ac:dyDescent="0.2">
      <c r="B176" s="88"/>
      <c r="C176" s="89"/>
      <c r="D176" s="89"/>
      <c r="E176" s="89"/>
      <c r="F176" s="89"/>
      <c r="G176" s="90"/>
      <c r="H176" s="27">
        <v>244</v>
      </c>
      <c r="I176" s="26"/>
      <c r="J176" s="26"/>
      <c r="K176" s="27" t="s">
        <v>11</v>
      </c>
      <c r="M176" s="145"/>
      <c r="N176" s="145"/>
      <c r="O176" s="152"/>
      <c r="P176" s="152"/>
    </row>
    <row r="177" spans="2:22" s="17" customFormat="1" ht="19.899999999999999" customHeight="1" x14ac:dyDescent="0.2">
      <c r="B177" s="91" t="s">
        <v>5</v>
      </c>
      <c r="C177" s="92"/>
      <c r="D177" s="92"/>
      <c r="E177" s="92"/>
      <c r="F177" s="92"/>
      <c r="G177" s="92"/>
      <c r="H177" s="93"/>
      <c r="I177" s="48">
        <f>SUM(I175:I176)</f>
        <v>1560</v>
      </c>
      <c r="J177" s="48">
        <f>SUM(J175:J176)</f>
        <v>0</v>
      </c>
      <c r="K177" s="22"/>
      <c r="L177" s="23"/>
      <c r="M177" s="147"/>
      <c r="N177" s="156"/>
      <c r="O177" s="157"/>
      <c r="P177" s="157"/>
      <c r="Q177" s="23"/>
    </row>
    <row r="178" spans="2:22" s="17" customFormat="1" ht="17.45" customHeight="1" x14ac:dyDescent="0.2">
      <c r="B178" s="91"/>
      <c r="C178" s="92"/>
      <c r="D178" s="92"/>
      <c r="E178" s="92"/>
      <c r="F178" s="92"/>
      <c r="G178" s="92"/>
      <c r="H178" s="93"/>
      <c r="I178" s="111">
        <f>I177+J177</f>
        <v>1560</v>
      </c>
      <c r="J178" s="112"/>
      <c r="K178" s="22"/>
      <c r="L178" s="23"/>
      <c r="M178" s="160"/>
      <c r="N178" s="152"/>
      <c r="O178" s="157"/>
      <c r="P178" s="157"/>
      <c r="Q178" s="23"/>
    </row>
    <row r="179" spans="2:22" s="2" customFormat="1" ht="17.45" customHeight="1" x14ac:dyDescent="0.2">
      <c r="B179" s="7"/>
      <c r="C179" s="7"/>
      <c r="D179" s="7"/>
      <c r="E179" s="7"/>
      <c r="F179" s="7"/>
      <c r="G179" s="7"/>
      <c r="H179" s="7"/>
      <c r="I179" s="8"/>
      <c r="J179" s="8"/>
      <c r="K179" s="6"/>
      <c r="L179" s="63"/>
      <c r="M179" s="160">
        <f>I25+I31+I44+I53+I61+I67+I94+I106+I131+I169+I177</f>
        <v>343.97999999999956</v>
      </c>
      <c r="N179" s="160">
        <f t="shared" ref="N179:O179" si="0">J25+J31+J44+J53+J61+J67+J94+J106+J131+J169+J177</f>
        <v>41379.610999999975</v>
      </c>
      <c r="O179" s="160">
        <f>J254+J261+J278+J322+J333+J348+J392+J401-J415</f>
        <v>534.98999999999069</v>
      </c>
      <c r="P179" s="157"/>
      <c r="Q179" s="6"/>
    </row>
    <row r="180" spans="2:22" s="2" customFormat="1" ht="18" customHeight="1" x14ac:dyDescent="0.2">
      <c r="B180" s="7"/>
      <c r="C180" s="7"/>
      <c r="D180" s="7"/>
      <c r="E180" s="7"/>
      <c r="F180" s="7"/>
      <c r="G180" s="7"/>
      <c r="H180" s="7"/>
      <c r="I180" s="8"/>
      <c r="J180" s="8"/>
      <c r="K180" s="6"/>
      <c r="L180" s="63"/>
      <c r="M180" s="160">
        <f>M6-M179</f>
        <v>-9.9999999995361577E-3</v>
      </c>
      <c r="N180" s="160">
        <f t="shared" ref="N180:O180" si="1">N6-N179</f>
        <v>9.000000027299393E-3</v>
      </c>
      <c r="O180" s="160">
        <f t="shared" si="1"/>
        <v>9.3223206931725144E-12</v>
      </c>
      <c r="P180" s="157"/>
    </row>
    <row r="181" spans="2:22" s="17" customFormat="1" ht="15.75" customHeight="1" x14ac:dyDescent="0.2">
      <c r="B181" s="100" t="s">
        <v>15</v>
      </c>
      <c r="C181" s="101"/>
      <c r="D181" s="101"/>
      <c r="E181" s="101"/>
      <c r="F181" s="101"/>
      <c r="G181" s="101"/>
      <c r="H181" s="101"/>
      <c r="I181" s="101"/>
      <c r="J181" s="101"/>
      <c r="K181" s="101"/>
      <c r="L181" s="23"/>
      <c r="M181" s="152"/>
      <c r="N181" s="152"/>
      <c r="O181" s="152"/>
      <c r="P181" s="152"/>
    </row>
    <row r="182" spans="2:22" s="17" customFormat="1" ht="10.5" customHeight="1" x14ac:dyDescent="0.2">
      <c r="B182" s="14"/>
      <c r="C182" s="14"/>
      <c r="D182" s="18"/>
      <c r="E182" s="18"/>
      <c r="F182" s="18"/>
      <c r="G182" s="18"/>
      <c r="H182" s="18"/>
      <c r="I182" s="18"/>
      <c r="J182" s="18"/>
      <c r="K182" s="18"/>
      <c r="M182" s="145"/>
      <c r="N182" s="145"/>
      <c r="O182" s="152"/>
      <c r="P182" s="152"/>
    </row>
    <row r="183" spans="2:22" s="17" customFormat="1" ht="16.149999999999999" customHeight="1" x14ac:dyDescent="0.2">
      <c r="B183" s="102" t="s">
        <v>134</v>
      </c>
      <c r="C183" s="102"/>
      <c r="D183" s="102"/>
      <c r="E183" s="102"/>
      <c r="F183" s="102"/>
      <c r="G183" s="102"/>
      <c r="H183" s="102"/>
      <c r="I183" s="102"/>
      <c r="J183" s="102"/>
      <c r="K183" s="102"/>
      <c r="L183" s="18"/>
      <c r="M183" s="156"/>
      <c r="N183" s="156"/>
      <c r="O183" s="152"/>
      <c r="P183" s="152"/>
    </row>
    <row r="184" spans="2:22" s="17" customFormat="1" ht="22.15" customHeight="1" x14ac:dyDescent="0.2">
      <c r="B184" s="99" t="s">
        <v>0</v>
      </c>
      <c r="C184" s="99"/>
      <c r="D184" s="99"/>
      <c r="E184" s="99"/>
      <c r="F184" s="99"/>
      <c r="G184" s="99"/>
      <c r="L184" s="23"/>
      <c r="M184" s="145"/>
      <c r="N184" s="145"/>
      <c r="O184" s="152"/>
      <c r="P184" s="152"/>
    </row>
    <row r="185" spans="2:22" s="2" customFormat="1" ht="10.9" customHeight="1" x14ac:dyDescent="0.2">
      <c r="B185" s="49"/>
      <c r="C185" s="49"/>
      <c r="D185" s="49"/>
      <c r="E185" s="49"/>
      <c r="F185" s="49"/>
      <c r="G185" s="49"/>
      <c r="M185" s="145"/>
      <c r="N185" s="145"/>
      <c r="O185" s="152"/>
      <c r="P185" s="152"/>
    </row>
    <row r="186" spans="2:22" s="2" customFormat="1" ht="20.45" hidden="1" customHeight="1" x14ac:dyDescent="0.2">
      <c r="B186" s="80" t="s">
        <v>36</v>
      </c>
      <c r="C186" s="80"/>
      <c r="D186" s="80"/>
      <c r="E186" s="80"/>
      <c r="F186" s="80"/>
      <c r="G186" s="80"/>
      <c r="H186" s="80"/>
      <c r="I186" s="80"/>
      <c r="J186" s="80"/>
      <c r="K186" s="80"/>
      <c r="M186" s="145"/>
      <c r="N186" s="145"/>
      <c r="O186" s="152"/>
      <c r="P186" s="152"/>
    </row>
    <row r="187" spans="2:22" s="2" customFormat="1" ht="15.75" hidden="1" customHeight="1" x14ac:dyDescent="0.2"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M187" s="145"/>
      <c r="N187" s="145"/>
      <c r="O187" s="152"/>
      <c r="P187" s="152"/>
    </row>
    <row r="188" spans="2:22" s="2" customFormat="1" hidden="1" x14ac:dyDescent="0.2">
      <c r="B188" s="77" t="s">
        <v>3</v>
      </c>
      <c r="C188" s="78"/>
      <c r="D188" s="78"/>
      <c r="E188" s="78"/>
      <c r="F188" s="78"/>
      <c r="G188" s="79"/>
      <c r="H188" s="40" t="s">
        <v>37</v>
      </c>
      <c r="I188" s="40" t="s">
        <v>6</v>
      </c>
      <c r="J188" s="40" t="s">
        <v>7</v>
      </c>
      <c r="K188" s="40" t="s">
        <v>2</v>
      </c>
      <c r="M188" s="145"/>
      <c r="N188" s="145"/>
      <c r="O188" s="152"/>
      <c r="P188" s="152"/>
    </row>
    <row r="189" spans="2:22" s="2" customFormat="1" ht="12.75" hidden="1" customHeight="1" x14ac:dyDescent="0.2">
      <c r="B189" s="74" t="s">
        <v>38</v>
      </c>
      <c r="C189" s="75"/>
      <c r="D189" s="75"/>
      <c r="E189" s="75"/>
      <c r="F189" s="75"/>
      <c r="G189" s="76"/>
      <c r="H189" s="9" t="s">
        <v>39</v>
      </c>
      <c r="I189" s="10"/>
      <c r="J189" s="11"/>
      <c r="K189" s="12" t="s">
        <v>40</v>
      </c>
      <c r="M189" s="145"/>
      <c r="N189" s="145"/>
      <c r="O189" s="152"/>
      <c r="P189" s="152"/>
    </row>
    <row r="190" spans="2:22" s="2" customFormat="1" ht="27.6" hidden="1" customHeight="1" x14ac:dyDescent="0.2">
      <c r="B190" s="74" t="s">
        <v>41</v>
      </c>
      <c r="C190" s="75"/>
      <c r="D190" s="75"/>
      <c r="E190" s="75"/>
      <c r="F190" s="75"/>
      <c r="G190" s="76"/>
      <c r="H190" s="9" t="s">
        <v>39</v>
      </c>
      <c r="I190" s="10"/>
      <c r="J190" s="11"/>
      <c r="K190" s="12" t="s">
        <v>40</v>
      </c>
      <c r="M190" s="145"/>
      <c r="N190" s="145"/>
      <c r="O190" s="152"/>
      <c r="P190" s="152"/>
    </row>
    <row r="191" spans="2:22" s="2" customFormat="1" ht="15.6" hidden="1" customHeight="1" x14ac:dyDescent="0.2">
      <c r="B191" s="81" t="s">
        <v>8</v>
      </c>
      <c r="C191" s="82"/>
      <c r="D191" s="82"/>
      <c r="E191" s="82"/>
      <c r="F191" s="82"/>
      <c r="G191" s="82"/>
      <c r="H191" s="82"/>
      <c r="I191" s="60">
        <v>0</v>
      </c>
      <c r="J191" s="60">
        <f>SUM(J189:J190)</f>
        <v>0</v>
      </c>
      <c r="K191" s="5"/>
      <c r="L191" s="6"/>
      <c r="M191" s="156"/>
      <c r="N191" s="145"/>
      <c r="O191" s="157"/>
      <c r="P191" s="157"/>
      <c r="Q191" s="6"/>
      <c r="R191" s="6"/>
      <c r="S191" s="6"/>
    </row>
    <row r="192" spans="2:22" s="2" customFormat="1" ht="15.6" hidden="1" customHeight="1" x14ac:dyDescent="0.2">
      <c r="B192" s="81"/>
      <c r="C192" s="82"/>
      <c r="D192" s="82"/>
      <c r="E192" s="82"/>
      <c r="F192" s="82"/>
      <c r="G192" s="82"/>
      <c r="H192" s="82"/>
      <c r="I192" s="83">
        <f>I191+J191</f>
        <v>0</v>
      </c>
      <c r="J192" s="84"/>
      <c r="K192" s="5"/>
      <c r="L192" s="6"/>
      <c r="M192" s="156"/>
      <c r="N192" s="156"/>
      <c r="O192" s="148"/>
      <c r="P192" s="157"/>
      <c r="Q192" s="6"/>
      <c r="R192" s="6"/>
      <c r="S192" s="6"/>
      <c r="V192" s="15"/>
    </row>
    <row r="193" spans="2:22" s="2" customFormat="1" ht="15.6" hidden="1" customHeight="1" x14ac:dyDescent="0.2">
      <c r="B193" s="7"/>
      <c r="C193" s="7"/>
      <c r="D193" s="7"/>
      <c r="E193" s="7"/>
      <c r="F193" s="7"/>
      <c r="G193" s="7"/>
      <c r="H193" s="7"/>
      <c r="I193" s="8"/>
      <c r="J193" s="8"/>
      <c r="K193" s="6"/>
      <c r="L193" s="6"/>
      <c r="M193" s="156"/>
      <c r="N193" s="156"/>
      <c r="O193" s="148"/>
      <c r="P193" s="157"/>
      <c r="Q193" s="6"/>
      <c r="R193" s="6"/>
      <c r="S193" s="6"/>
      <c r="V193" s="15"/>
    </row>
    <row r="194" spans="2:22" s="2" customFormat="1" ht="27" hidden="1" customHeight="1" x14ac:dyDescent="0.2">
      <c r="B194" s="80" t="s">
        <v>60</v>
      </c>
      <c r="C194" s="80"/>
      <c r="D194" s="80"/>
      <c r="E194" s="80"/>
      <c r="F194" s="80"/>
      <c r="G194" s="80"/>
      <c r="H194" s="80"/>
      <c r="I194" s="80"/>
      <c r="J194" s="80"/>
      <c r="K194" s="80"/>
      <c r="M194" s="152"/>
      <c r="N194" s="152"/>
      <c r="O194" s="152"/>
      <c r="P194" s="152"/>
    </row>
    <row r="195" spans="2:22" s="2" customFormat="1" ht="11.25" hidden="1" customHeight="1" x14ac:dyDescent="0.2"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M195" s="152"/>
      <c r="N195" s="152"/>
      <c r="O195" s="152"/>
      <c r="P195" s="152"/>
    </row>
    <row r="196" spans="2:22" s="2" customFormat="1" hidden="1" x14ac:dyDescent="0.2">
      <c r="B196" s="77" t="s">
        <v>3</v>
      </c>
      <c r="C196" s="78"/>
      <c r="D196" s="78"/>
      <c r="E196" s="78"/>
      <c r="F196" s="78"/>
      <c r="G196" s="79"/>
      <c r="H196" s="40" t="s">
        <v>37</v>
      </c>
      <c r="I196" s="40" t="s">
        <v>6</v>
      </c>
      <c r="J196" s="40" t="s">
        <v>7</v>
      </c>
      <c r="K196" s="40" t="s">
        <v>2</v>
      </c>
      <c r="M196" s="152"/>
      <c r="N196" s="152"/>
      <c r="O196" s="152"/>
      <c r="P196" s="152"/>
    </row>
    <row r="197" spans="2:22" s="2" customFormat="1" ht="20.25" hidden="1" customHeight="1" x14ac:dyDescent="0.2">
      <c r="B197" s="74" t="s">
        <v>61</v>
      </c>
      <c r="C197" s="75"/>
      <c r="D197" s="75"/>
      <c r="E197" s="75"/>
      <c r="F197" s="75"/>
      <c r="G197" s="76"/>
      <c r="H197" s="9" t="s">
        <v>44</v>
      </c>
      <c r="I197" s="10"/>
      <c r="J197" s="11"/>
      <c r="K197" s="12" t="s">
        <v>40</v>
      </c>
      <c r="M197" s="152"/>
      <c r="N197" s="152"/>
      <c r="O197" s="152"/>
      <c r="P197" s="152"/>
    </row>
    <row r="198" spans="2:22" s="2" customFormat="1" ht="20.25" hidden="1" customHeight="1" x14ac:dyDescent="0.2">
      <c r="B198" s="74" t="s">
        <v>75</v>
      </c>
      <c r="C198" s="75"/>
      <c r="D198" s="75"/>
      <c r="E198" s="75"/>
      <c r="F198" s="75"/>
      <c r="G198" s="76"/>
      <c r="H198" s="9" t="s">
        <v>44</v>
      </c>
      <c r="I198" s="10"/>
      <c r="J198" s="11"/>
      <c r="K198" s="12" t="s">
        <v>40</v>
      </c>
      <c r="M198" s="152"/>
      <c r="N198" s="152"/>
      <c r="O198" s="152"/>
      <c r="P198" s="152"/>
    </row>
    <row r="199" spans="2:22" s="2" customFormat="1" ht="33" hidden="1" customHeight="1" x14ac:dyDescent="0.2">
      <c r="B199" s="74" t="s">
        <v>76</v>
      </c>
      <c r="C199" s="75"/>
      <c r="D199" s="75"/>
      <c r="E199" s="75"/>
      <c r="F199" s="75"/>
      <c r="G199" s="76"/>
      <c r="H199" s="9" t="s">
        <v>44</v>
      </c>
      <c r="I199" s="10"/>
      <c r="J199" s="11"/>
      <c r="K199" s="12" t="s">
        <v>40</v>
      </c>
      <c r="M199" s="152"/>
      <c r="N199" s="152"/>
      <c r="O199" s="152"/>
      <c r="P199" s="152"/>
    </row>
    <row r="200" spans="2:22" s="2" customFormat="1" ht="27" hidden="1" customHeight="1" x14ac:dyDescent="0.2">
      <c r="B200" s="74" t="s">
        <v>77</v>
      </c>
      <c r="C200" s="75"/>
      <c r="D200" s="75"/>
      <c r="E200" s="75"/>
      <c r="F200" s="75"/>
      <c r="G200" s="76"/>
      <c r="H200" s="9" t="s">
        <v>44</v>
      </c>
      <c r="I200" s="10"/>
      <c r="J200" s="11"/>
      <c r="K200" s="12" t="s">
        <v>40</v>
      </c>
      <c r="M200" s="152"/>
      <c r="N200" s="152"/>
      <c r="O200" s="152"/>
      <c r="P200" s="152"/>
    </row>
    <row r="201" spans="2:22" s="2" customFormat="1" ht="15.6" hidden="1" customHeight="1" x14ac:dyDescent="0.2">
      <c r="B201" s="81" t="s">
        <v>8</v>
      </c>
      <c r="C201" s="82"/>
      <c r="D201" s="82"/>
      <c r="E201" s="82"/>
      <c r="F201" s="82"/>
      <c r="G201" s="82"/>
      <c r="H201" s="82"/>
      <c r="I201" s="60">
        <v>0</v>
      </c>
      <c r="J201" s="60">
        <f>SUM(J197:J200)</f>
        <v>0</v>
      </c>
      <c r="K201" s="5"/>
      <c r="L201" s="6"/>
      <c r="M201" s="157"/>
      <c r="N201" s="157"/>
      <c r="O201" s="157"/>
      <c r="P201" s="157"/>
    </row>
    <row r="202" spans="2:22" s="2" customFormat="1" ht="15.6" hidden="1" customHeight="1" x14ac:dyDescent="0.2">
      <c r="B202" s="81"/>
      <c r="C202" s="82"/>
      <c r="D202" s="82"/>
      <c r="E202" s="82"/>
      <c r="F202" s="82"/>
      <c r="G202" s="82"/>
      <c r="H202" s="82"/>
      <c r="I202" s="83">
        <f>I201+J201</f>
        <v>0</v>
      </c>
      <c r="J202" s="84"/>
      <c r="K202" s="5"/>
      <c r="L202" s="6"/>
      <c r="M202" s="157"/>
      <c r="N202" s="157"/>
      <c r="O202" s="148"/>
      <c r="P202" s="157"/>
      <c r="Q202" s="6"/>
      <c r="R202" s="6"/>
      <c r="S202" s="6"/>
      <c r="V202" s="15"/>
    </row>
    <row r="203" spans="2:22" s="2" customFormat="1" ht="15.6" hidden="1" customHeight="1" x14ac:dyDescent="0.2">
      <c r="B203" s="33"/>
      <c r="C203" s="33"/>
      <c r="D203" s="33"/>
      <c r="E203" s="33"/>
      <c r="F203" s="33"/>
      <c r="G203" s="33"/>
      <c r="H203" s="33"/>
      <c r="I203" s="34"/>
      <c r="J203" s="34"/>
      <c r="K203" s="35"/>
      <c r="L203" s="6"/>
      <c r="M203" s="158"/>
      <c r="N203" s="158"/>
      <c r="O203" s="148"/>
      <c r="P203" s="157"/>
      <c r="Q203" s="6"/>
      <c r="R203" s="6"/>
      <c r="S203" s="6"/>
      <c r="V203" s="15"/>
    </row>
    <row r="204" spans="2:22" s="2" customFormat="1" ht="20.45" hidden="1" customHeight="1" x14ac:dyDescent="0.2">
      <c r="B204" s="95" t="s">
        <v>50</v>
      </c>
      <c r="C204" s="95"/>
      <c r="D204" s="95"/>
      <c r="E204" s="95"/>
      <c r="F204" s="95"/>
      <c r="G204" s="95"/>
      <c r="H204" s="95"/>
      <c r="I204" s="95"/>
      <c r="J204" s="95"/>
      <c r="K204" s="95"/>
      <c r="M204" s="145"/>
      <c r="N204" s="145"/>
      <c r="O204" s="152"/>
      <c r="P204" s="152"/>
    </row>
    <row r="205" spans="2:22" s="2" customFormat="1" ht="12" hidden="1" customHeight="1" x14ac:dyDescent="0.2"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M205" s="145"/>
      <c r="N205" s="145"/>
      <c r="O205" s="152"/>
      <c r="P205" s="152"/>
    </row>
    <row r="206" spans="2:22" s="2" customFormat="1" hidden="1" x14ac:dyDescent="0.2">
      <c r="B206" s="77" t="s">
        <v>3</v>
      </c>
      <c r="C206" s="78"/>
      <c r="D206" s="78"/>
      <c r="E206" s="78"/>
      <c r="F206" s="78"/>
      <c r="G206" s="79"/>
      <c r="H206" s="40" t="s">
        <v>37</v>
      </c>
      <c r="I206" s="40" t="s">
        <v>6</v>
      </c>
      <c r="J206" s="40" t="s">
        <v>7</v>
      </c>
      <c r="K206" s="40" t="s">
        <v>2</v>
      </c>
      <c r="M206" s="145"/>
      <c r="N206" s="145"/>
      <c r="O206" s="152"/>
      <c r="P206" s="152"/>
    </row>
    <row r="207" spans="2:22" s="2" customFormat="1" ht="26.25" hidden="1" customHeight="1" x14ac:dyDescent="0.2">
      <c r="B207" s="74" t="s">
        <v>51</v>
      </c>
      <c r="C207" s="75"/>
      <c r="D207" s="75"/>
      <c r="E207" s="75"/>
      <c r="F207" s="75"/>
      <c r="G207" s="76"/>
      <c r="H207" s="9" t="s">
        <v>44</v>
      </c>
      <c r="I207" s="10"/>
      <c r="J207" s="11"/>
      <c r="K207" s="12" t="s">
        <v>40</v>
      </c>
      <c r="M207" s="145"/>
      <c r="N207" s="145"/>
      <c r="O207" s="152"/>
      <c r="P207" s="152"/>
    </row>
    <row r="208" spans="2:22" s="2" customFormat="1" ht="15.6" hidden="1" customHeight="1" x14ac:dyDescent="0.2">
      <c r="B208" s="98" t="s">
        <v>8</v>
      </c>
      <c r="C208" s="98"/>
      <c r="D208" s="98"/>
      <c r="E208" s="98"/>
      <c r="F208" s="98"/>
      <c r="G208" s="98"/>
      <c r="H208" s="98"/>
      <c r="I208" s="60">
        <v>0</v>
      </c>
      <c r="J208" s="60">
        <f>SUM(J207:J207)</f>
        <v>0</v>
      </c>
      <c r="K208" s="5"/>
      <c r="L208" s="6"/>
      <c r="M208" s="156"/>
      <c r="N208" s="145"/>
      <c r="O208" s="157"/>
      <c r="P208" s="157"/>
      <c r="Q208" s="6"/>
      <c r="R208" s="6"/>
      <c r="S208" s="6"/>
    </row>
    <row r="209" spans="2:22" s="2" customFormat="1" ht="15.6" hidden="1" customHeight="1" x14ac:dyDescent="0.2">
      <c r="B209" s="98"/>
      <c r="C209" s="98"/>
      <c r="D209" s="98"/>
      <c r="E209" s="98"/>
      <c r="F209" s="98"/>
      <c r="G209" s="98"/>
      <c r="H209" s="98"/>
      <c r="I209" s="97">
        <f>I208+J208</f>
        <v>0</v>
      </c>
      <c r="J209" s="97"/>
      <c r="K209" s="5"/>
      <c r="L209" s="6"/>
      <c r="M209" s="158"/>
      <c r="N209" s="156"/>
      <c r="O209" s="148"/>
      <c r="P209" s="157"/>
      <c r="Q209" s="6"/>
      <c r="R209" s="6"/>
      <c r="S209" s="6"/>
      <c r="V209" s="15"/>
    </row>
    <row r="210" spans="2:22" s="2" customFormat="1" ht="15.6" hidden="1" customHeight="1" x14ac:dyDescent="0.2">
      <c r="B210" s="7"/>
      <c r="C210" s="7"/>
      <c r="D210" s="7"/>
      <c r="E210" s="7"/>
      <c r="F210" s="7"/>
      <c r="G210" s="7"/>
      <c r="H210" s="7"/>
      <c r="I210" s="8"/>
      <c r="J210" s="8"/>
      <c r="K210" s="6"/>
      <c r="L210" s="6"/>
      <c r="M210" s="158"/>
      <c r="N210" s="156"/>
      <c r="O210" s="148"/>
      <c r="P210" s="157"/>
      <c r="Q210" s="6"/>
      <c r="R210" s="6"/>
      <c r="S210" s="6"/>
      <c r="V210" s="15"/>
    </row>
    <row r="211" spans="2:22" s="2" customFormat="1" ht="15.6" hidden="1" customHeight="1" x14ac:dyDescent="0.2">
      <c r="B211" s="7"/>
      <c r="C211" s="7"/>
      <c r="D211" s="7"/>
      <c r="E211" s="7"/>
      <c r="F211" s="7"/>
      <c r="G211" s="7"/>
      <c r="H211" s="7"/>
      <c r="I211" s="8"/>
      <c r="J211" s="8"/>
      <c r="K211" s="6"/>
      <c r="L211" s="6"/>
      <c r="M211" s="156"/>
      <c r="N211" s="156"/>
      <c r="O211" s="148"/>
      <c r="P211" s="157"/>
      <c r="Q211" s="6"/>
      <c r="R211" s="6"/>
      <c r="S211" s="6"/>
      <c r="V211" s="15"/>
    </row>
    <row r="212" spans="2:22" s="2" customFormat="1" ht="28.15" hidden="1" customHeight="1" x14ac:dyDescent="0.2">
      <c r="B212" s="95" t="s">
        <v>55</v>
      </c>
      <c r="C212" s="95"/>
      <c r="D212" s="95"/>
      <c r="E212" s="95"/>
      <c r="F212" s="95"/>
      <c r="G212" s="95"/>
      <c r="H212" s="95"/>
      <c r="I212" s="95"/>
      <c r="J212" s="95"/>
      <c r="K212" s="95"/>
      <c r="M212" s="145"/>
      <c r="N212" s="145"/>
      <c r="O212" s="152"/>
      <c r="P212" s="152"/>
    </row>
    <row r="213" spans="2:22" s="2" customFormat="1" ht="28.15" hidden="1" customHeight="1" x14ac:dyDescent="0.2"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M213" s="145"/>
      <c r="N213" s="145"/>
      <c r="O213" s="152"/>
      <c r="P213" s="152"/>
    </row>
    <row r="214" spans="2:22" s="2" customFormat="1" hidden="1" x14ac:dyDescent="0.2">
      <c r="B214" s="77" t="s">
        <v>3</v>
      </c>
      <c r="C214" s="78"/>
      <c r="D214" s="78"/>
      <c r="E214" s="78"/>
      <c r="F214" s="78"/>
      <c r="G214" s="79"/>
      <c r="H214" s="40" t="s">
        <v>37</v>
      </c>
      <c r="I214" s="40" t="s">
        <v>6</v>
      </c>
      <c r="J214" s="40" t="s">
        <v>7</v>
      </c>
      <c r="K214" s="40" t="s">
        <v>2</v>
      </c>
      <c r="M214" s="145"/>
      <c r="N214" s="145"/>
      <c r="O214" s="152"/>
      <c r="P214" s="152"/>
    </row>
    <row r="215" spans="2:22" s="2" customFormat="1" ht="37.15" hidden="1" customHeight="1" x14ac:dyDescent="0.2">
      <c r="B215" s="74" t="s">
        <v>42</v>
      </c>
      <c r="C215" s="75"/>
      <c r="D215" s="75"/>
      <c r="E215" s="75"/>
      <c r="F215" s="75"/>
      <c r="G215" s="76"/>
      <c r="H215" s="9" t="s">
        <v>54</v>
      </c>
      <c r="I215" s="10"/>
      <c r="J215" s="11"/>
      <c r="K215" s="64"/>
      <c r="M215" s="145"/>
      <c r="N215" s="145"/>
      <c r="O215" s="152"/>
      <c r="P215" s="152"/>
    </row>
    <row r="216" spans="2:22" s="2" customFormat="1" ht="15.6" hidden="1" customHeight="1" x14ac:dyDescent="0.2">
      <c r="B216" s="81" t="s">
        <v>8</v>
      </c>
      <c r="C216" s="82"/>
      <c r="D216" s="82"/>
      <c r="E216" s="82"/>
      <c r="F216" s="82"/>
      <c r="G216" s="82"/>
      <c r="H216" s="82"/>
      <c r="I216" s="60">
        <v>0</v>
      </c>
      <c r="J216" s="60">
        <f>SUM(J215:J215)</f>
        <v>0</v>
      </c>
      <c r="K216" s="5"/>
      <c r="L216" s="6"/>
      <c r="M216" s="156"/>
      <c r="N216" s="145"/>
      <c r="O216" s="157"/>
      <c r="P216" s="157"/>
      <c r="Q216" s="6"/>
      <c r="R216" s="6"/>
      <c r="S216" s="6"/>
    </row>
    <row r="217" spans="2:22" s="2" customFormat="1" ht="15.6" hidden="1" customHeight="1" x14ac:dyDescent="0.2">
      <c r="B217" s="81"/>
      <c r="C217" s="82"/>
      <c r="D217" s="82"/>
      <c r="E217" s="82"/>
      <c r="F217" s="82"/>
      <c r="G217" s="82"/>
      <c r="H217" s="82"/>
      <c r="I217" s="83">
        <f>I216+J216</f>
        <v>0</v>
      </c>
      <c r="J217" s="84"/>
      <c r="K217" s="5"/>
      <c r="L217" s="6"/>
      <c r="M217" s="158"/>
      <c r="N217" s="156"/>
      <c r="O217" s="148"/>
      <c r="P217" s="157"/>
      <c r="Q217" s="6"/>
      <c r="R217" s="6"/>
      <c r="S217" s="6"/>
      <c r="V217" s="15"/>
    </row>
    <row r="218" spans="2:22" s="2" customFormat="1" ht="15.6" customHeight="1" x14ac:dyDescent="0.2">
      <c r="B218" s="33"/>
      <c r="C218" s="33"/>
      <c r="D218" s="33"/>
      <c r="E218" s="33"/>
      <c r="F218" s="33"/>
      <c r="G218" s="33"/>
      <c r="H218" s="33"/>
      <c r="I218" s="34"/>
      <c r="J218" s="34"/>
      <c r="K218" s="35"/>
      <c r="L218" s="6"/>
      <c r="M218" s="158"/>
      <c r="N218" s="156"/>
      <c r="O218" s="148"/>
      <c r="P218" s="157"/>
      <c r="Q218" s="6"/>
      <c r="R218" s="6"/>
      <c r="S218" s="6"/>
      <c r="V218" s="15"/>
    </row>
    <row r="219" spans="2:22" s="2" customFormat="1" ht="28.15" hidden="1" customHeight="1" x14ac:dyDescent="0.2">
      <c r="B219" s="95" t="s">
        <v>89</v>
      </c>
      <c r="C219" s="95"/>
      <c r="D219" s="95"/>
      <c r="E219" s="95"/>
      <c r="F219" s="95"/>
      <c r="G219" s="95"/>
      <c r="H219" s="95"/>
      <c r="I219" s="95"/>
      <c r="J219" s="95"/>
      <c r="K219" s="95"/>
      <c r="M219" s="145"/>
      <c r="N219" s="145"/>
      <c r="O219" s="152"/>
      <c r="P219" s="152"/>
    </row>
    <row r="220" spans="2:22" s="2" customFormat="1" ht="8.25" hidden="1" customHeight="1" x14ac:dyDescent="0.2"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M220" s="145"/>
      <c r="N220" s="145"/>
      <c r="O220" s="152"/>
      <c r="P220" s="152"/>
    </row>
    <row r="221" spans="2:22" s="2" customFormat="1" hidden="1" x14ac:dyDescent="0.2">
      <c r="B221" s="77" t="s">
        <v>3</v>
      </c>
      <c r="C221" s="78"/>
      <c r="D221" s="78"/>
      <c r="E221" s="78"/>
      <c r="F221" s="78"/>
      <c r="G221" s="79"/>
      <c r="H221" s="40"/>
      <c r="I221" s="40" t="s">
        <v>6</v>
      </c>
      <c r="J221" s="40" t="s">
        <v>7</v>
      </c>
      <c r="K221" s="40" t="s">
        <v>2</v>
      </c>
      <c r="M221" s="145"/>
      <c r="N221" s="145"/>
      <c r="O221" s="152"/>
      <c r="P221" s="152"/>
    </row>
    <row r="222" spans="2:22" s="2" customFormat="1" ht="26.25" hidden="1" customHeight="1" x14ac:dyDescent="0.2">
      <c r="B222" s="74" t="s">
        <v>87</v>
      </c>
      <c r="C222" s="75"/>
      <c r="D222" s="75"/>
      <c r="E222" s="75"/>
      <c r="F222" s="75"/>
      <c r="G222" s="76"/>
      <c r="H222" s="9"/>
      <c r="I222" s="10"/>
      <c r="J222" s="11"/>
      <c r="K222" s="64" t="s">
        <v>88</v>
      </c>
      <c r="M222" s="145"/>
      <c r="N222" s="145"/>
      <c r="O222" s="152"/>
      <c r="P222" s="152"/>
    </row>
    <row r="223" spans="2:22" s="2" customFormat="1" ht="15.6" hidden="1" customHeight="1" x14ac:dyDescent="0.2">
      <c r="B223" s="81" t="s">
        <v>8</v>
      </c>
      <c r="C223" s="82"/>
      <c r="D223" s="82"/>
      <c r="E223" s="82"/>
      <c r="F223" s="82"/>
      <c r="G223" s="82"/>
      <c r="H223" s="82"/>
      <c r="I223" s="60">
        <v>0</v>
      </c>
      <c r="J223" s="60">
        <f>SUM(J222:J222)</f>
        <v>0</v>
      </c>
      <c r="K223" s="5"/>
      <c r="L223" s="6"/>
      <c r="M223" s="156"/>
      <c r="N223" s="145"/>
      <c r="O223" s="157"/>
      <c r="P223" s="157"/>
      <c r="Q223" s="6"/>
      <c r="R223" s="6"/>
      <c r="S223" s="6"/>
    </row>
    <row r="224" spans="2:22" s="2" customFormat="1" ht="15.6" hidden="1" customHeight="1" x14ac:dyDescent="0.2">
      <c r="B224" s="81"/>
      <c r="C224" s="82"/>
      <c r="D224" s="82"/>
      <c r="E224" s="82"/>
      <c r="F224" s="82"/>
      <c r="G224" s="82"/>
      <c r="H224" s="82"/>
      <c r="I224" s="83">
        <f>I223+J223</f>
        <v>0</v>
      </c>
      <c r="J224" s="84"/>
      <c r="K224" s="5"/>
      <c r="L224" s="6"/>
      <c r="M224" s="158"/>
      <c r="N224" s="156"/>
      <c r="O224" s="148"/>
      <c r="P224" s="157"/>
      <c r="Q224" s="6"/>
      <c r="R224" s="6"/>
      <c r="S224" s="6"/>
      <c r="V224" s="15"/>
    </row>
    <row r="225" spans="2:19" s="2" customFormat="1" ht="15.6" hidden="1" customHeight="1" x14ac:dyDescent="0.2">
      <c r="B225" s="7"/>
      <c r="C225" s="7"/>
      <c r="D225" s="7"/>
      <c r="E225" s="7"/>
      <c r="F225" s="7"/>
      <c r="G225" s="7"/>
      <c r="H225" s="7"/>
      <c r="I225" s="8"/>
      <c r="J225" s="8"/>
      <c r="K225" s="6"/>
      <c r="L225" s="15"/>
      <c r="M225" s="158"/>
      <c r="N225" s="156"/>
      <c r="O225" s="157"/>
      <c r="P225" s="157"/>
      <c r="S225" s="15"/>
    </row>
    <row r="226" spans="2:19" s="17" customFormat="1" x14ac:dyDescent="0.2">
      <c r="B226" s="99" t="s">
        <v>1</v>
      </c>
      <c r="C226" s="99"/>
      <c r="D226" s="99"/>
      <c r="E226" s="99"/>
      <c r="F226" s="99"/>
      <c r="G226" s="99"/>
      <c r="L226" s="23"/>
      <c r="M226" s="146"/>
      <c r="N226" s="145"/>
      <c r="O226" s="152"/>
      <c r="P226" s="152"/>
    </row>
    <row r="227" spans="2:19" s="2" customFormat="1" ht="22.5" hidden="1" customHeight="1" x14ac:dyDescent="0.2">
      <c r="B227" s="95" t="s">
        <v>62</v>
      </c>
      <c r="C227" s="95"/>
      <c r="D227" s="95"/>
      <c r="E227" s="95"/>
      <c r="F227" s="95"/>
      <c r="G227" s="95"/>
      <c r="H227" s="95"/>
      <c r="I227" s="95"/>
      <c r="J227" s="95"/>
      <c r="K227" s="95"/>
      <c r="M227" s="145"/>
      <c r="N227" s="145"/>
      <c r="O227" s="152"/>
      <c r="P227" s="152"/>
    </row>
    <row r="228" spans="2:19" s="2" customFormat="1" hidden="1" x14ac:dyDescent="0.2">
      <c r="B228" s="77" t="s">
        <v>3</v>
      </c>
      <c r="C228" s="78"/>
      <c r="D228" s="78"/>
      <c r="E228" s="78"/>
      <c r="F228" s="78"/>
      <c r="G228" s="79"/>
      <c r="H228" s="3" t="s">
        <v>4</v>
      </c>
      <c r="I228" s="3" t="s">
        <v>6</v>
      </c>
      <c r="J228" s="3" t="s">
        <v>7</v>
      </c>
      <c r="K228" s="3" t="s">
        <v>2</v>
      </c>
      <c r="M228" s="145"/>
      <c r="N228" s="145"/>
      <c r="O228" s="152"/>
      <c r="P228" s="152"/>
    </row>
    <row r="229" spans="2:19" s="2" customFormat="1" ht="24.75" hidden="1" customHeight="1" x14ac:dyDescent="0.2">
      <c r="B229" s="74" t="s">
        <v>63</v>
      </c>
      <c r="C229" s="75"/>
      <c r="D229" s="75"/>
      <c r="E229" s="75"/>
      <c r="F229" s="75"/>
      <c r="G229" s="76"/>
      <c r="H229" s="9" t="s">
        <v>20</v>
      </c>
      <c r="I229" s="10"/>
      <c r="J229" s="11"/>
      <c r="K229" s="12" t="s">
        <v>9</v>
      </c>
      <c r="M229" s="145"/>
      <c r="N229" s="145"/>
      <c r="O229" s="152"/>
      <c r="P229" s="152"/>
    </row>
    <row r="230" spans="2:19" s="2" customFormat="1" ht="15.6" hidden="1" customHeight="1" x14ac:dyDescent="0.2">
      <c r="B230" s="81" t="s">
        <v>8</v>
      </c>
      <c r="C230" s="82"/>
      <c r="D230" s="82"/>
      <c r="E230" s="82"/>
      <c r="F230" s="82"/>
      <c r="G230" s="82"/>
      <c r="H230" s="96"/>
      <c r="I230" s="60">
        <f>SUM(I229:I229)</f>
        <v>0</v>
      </c>
      <c r="J230" s="60">
        <f>SUM(J229:J229)</f>
        <v>0</v>
      </c>
      <c r="K230" s="5"/>
      <c r="L230" s="6"/>
      <c r="M230" s="156"/>
      <c r="N230" s="156"/>
      <c r="O230" s="152"/>
      <c r="P230" s="152"/>
    </row>
    <row r="231" spans="2:19" s="2" customFormat="1" ht="15.6" hidden="1" customHeight="1" x14ac:dyDescent="0.2">
      <c r="B231" s="81"/>
      <c r="C231" s="82"/>
      <c r="D231" s="82"/>
      <c r="E231" s="82"/>
      <c r="F231" s="82"/>
      <c r="G231" s="82"/>
      <c r="H231" s="82"/>
      <c r="I231" s="83">
        <f>I230+J230</f>
        <v>0</v>
      </c>
      <c r="J231" s="84"/>
      <c r="K231" s="5"/>
      <c r="L231" s="6"/>
      <c r="M231" s="156"/>
      <c r="N231" s="156"/>
      <c r="O231" s="152"/>
      <c r="P231" s="152"/>
    </row>
    <row r="232" spans="2:19" s="2" customFormat="1" ht="15.6" hidden="1" customHeight="1" x14ac:dyDescent="0.2">
      <c r="B232" s="33"/>
      <c r="C232" s="33"/>
      <c r="D232" s="33"/>
      <c r="E232" s="33"/>
      <c r="F232" s="33"/>
      <c r="G232" s="33"/>
      <c r="H232" s="33"/>
      <c r="I232" s="34"/>
      <c r="J232" s="34"/>
      <c r="K232" s="35"/>
      <c r="L232" s="6"/>
      <c r="M232" s="156"/>
      <c r="N232" s="156"/>
      <c r="O232" s="152"/>
      <c r="P232" s="152"/>
    </row>
    <row r="233" spans="2:19" s="2" customFormat="1" ht="38.25" hidden="1" customHeight="1" x14ac:dyDescent="0.2">
      <c r="B233" s="95" t="s">
        <v>27</v>
      </c>
      <c r="C233" s="95"/>
      <c r="D233" s="95"/>
      <c r="E233" s="95"/>
      <c r="F233" s="95"/>
      <c r="G233" s="95"/>
      <c r="H233" s="95"/>
      <c r="I233" s="95"/>
      <c r="J233" s="95"/>
      <c r="K233" s="95"/>
      <c r="M233" s="145"/>
      <c r="N233" s="145"/>
      <c r="O233" s="152"/>
      <c r="P233" s="152"/>
    </row>
    <row r="234" spans="2:19" s="2" customFormat="1" ht="23.45" hidden="1" customHeight="1" x14ac:dyDescent="0.2">
      <c r="B234" s="77" t="s">
        <v>3</v>
      </c>
      <c r="C234" s="78"/>
      <c r="D234" s="78"/>
      <c r="E234" s="78"/>
      <c r="F234" s="78"/>
      <c r="G234" s="79"/>
      <c r="H234" s="3" t="s">
        <v>4</v>
      </c>
      <c r="I234" s="3" t="s">
        <v>6</v>
      </c>
      <c r="J234" s="3" t="s">
        <v>7</v>
      </c>
      <c r="K234" s="3" t="s">
        <v>2</v>
      </c>
      <c r="M234" s="145"/>
      <c r="N234" s="145"/>
      <c r="O234" s="152"/>
      <c r="P234" s="152"/>
    </row>
    <row r="235" spans="2:19" s="2" customFormat="1" ht="33.75" hidden="1" customHeight="1" x14ac:dyDescent="0.2">
      <c r="B235" s="74" t="s">
        <v>28</v>
      </c>
      <c r="C235" s="75"/>
      <c r="D235" s="75"/>
      <c r="E235" s="75"/>
      <c r="F235" s="75"/>
      <c r="G235" s="76"/>
      <c r="H235" s="9" t="s">
        <v>20</v>
      </c>
      <c r="I235" s="10"/>
      <c r="J235" s="11"/>
      <c r="K235" s="12" t="s">
        <v>9</v>
      </c>
      <c r="M235" s="145"/>
      <c r="N235" s="145"/>
      <c r="O235" s="152"/>
      <c r="P235" s="152"/>
    </row>
    <row r="236" spans="2:19" s="2" customFormat="1" ht="15.6" hidden="1" customHeight="1" x14ac:dyDescent="0.2">
      <c r="B236" s="81" t="s">
        <v>8</v>
      </c>
      <c r="C236" s="82"/>
      <c r="D236" s="82"/>
      <c r="E236" s="82"/>
      <c r="F236" s="82"/>
      <c r="G236" s="82"/>
      <c r="H236" s="96"/>
      <c r="I236" s="60">
        <f>SUM(I235:I235)</f>
        <v>0</v>
      </c>
      <c r="J236" s="60">
        <f>SUM(J235:J235)</f>
        <v>0</v>
      </c>
      <c r="K236" s="5"/>
      <c r="L236" s="6"/>
      <c r="M236" s="156"/>
      <c r="N236" s="156"/>
      <c r="O236" s="152"/>
      <c r="P236" s="152"/>
    </row>
    <row r="237" spans="2:19" s="2" customFormat="1" ht="15.6" hidden="1" customHeight="1" x14ac:dyDescent="0.2">
      <c r="B237" s="81"/>
      <c r="C237" s="82"/>
      <c r="D237" s="82"/>
      <c r="E237" s="82"/>
      <c r="F237" s="82"/>
      <c r="G237" s="82"/>
      <c r="H237" s="82"/>
      <c r="I237" s="83">
        <f>I236+J236</f>
        <v>0</v>
      </c>
      <c r="J237" s="84"/>
      <c r="K237" s="5"/>
      <c r="L237" s="6"/>
      <c r="M237" s="156"/>
      <c r="N237" s="156"/>
      <c r="O237" s="152"/>
      <c r="P237" s="152"/>
    </row>
    <row r="238" spans="2:19" s="2" customFormat="1" ht="15.6" hidden="1" customHeight="1" x14ac:dyDescent="0.2">
      <c r="B238" s="33"/>
      <c r="C238" s="33"/>
      <c r="D238" s="33"/>
      <c r="E238" s="33"/>
      <c r="F238" s="33"/>
      <c r="G238" s="33"/>
      <c r="H238" s="33"/>
      <c r="I238" s="34"/>
      <c r="J238" s="34"/>
      <c r="K238" s="35"/>
      <c r="L238" s="6"/>
      <c r="M238" s="156"/>
      <c r="N238" s="156"/>
      <c r="O238" s="152"/>
      <c r="P238" s="152"/>
    </row>
    <row r="239" spans="2:19" s="2" customFormat="1" ht="24.75" hidden="1" customHeight="1" x14ac:dyDescent="0.2">
      <c r="B239" s="95" t="s">
        <v>65</v>
      </c>
      <c r="C239" s="95"/>
      <c r="D239" s="95"/>
      <c r="E239" s="95"/>
      <c r="F239" s="95"/>
      <c r="G239" s="95"/>
      <c r="H239" s="95"/>
      <c r="I239" s="95"/>
      <c r="J239" s="95"/>
      <c r="K239" s="95"/>
      <c r="M239" s="145"/>
      <c r="N239" s="145"/>
      <c r="O239" s="152"/>
      <c r="P239" s="152"/>
    </row>
    <row r="240" spans="2:19" s="2" customFormat="1" hidden="1" x14ac:dyDescent="0.2">
      <c r="B240" s="77" t="s">
        <v>3</v>
      </c>
      <c r="C240" s="78"/>
      <c r="D240" s="78"/>
      <c r="E240" s="78"/>
      <c r="F240" s="78"/>
      <c r="G240" s="79"/>
      <c r="H240" s="3" t="s">
        <v>4</v>
      </c>
      <c r="I240" s="3" t="s">
        <v>6</v>
      </c>
      <c r="J240" s="3" t="s">
        <v>7</v>
      </c>
      <c r="K240" s="3" t="s">
        <v>2</v>
      </c>
      <c r="M240" s="145"/>
      <c r="N240" s="145"/>
      <c r="O240" s="152"/>
      <c r="P240" s="152"/>
    </row>
    <row r="241" spans="2:16" s="2" customFormat="1" ht="22.5" hidden="1" customHeight="1" x14ac:dyDescent="0.2">
      <c r="B241" s="74" t="s">
        <v>74</v>
      </c>
      <c r="C241" s="75"/>
      <c r="D241" s="75"/>
      <c r="E241" s="75"/>
      <c r="F241" s="75"/>
      <c r="G241" s="76"/>
      <c r="H241" s="9" t="s">
        <v>64</v>
      </c>
      <c r="I241" s="10"/>
      <c r="J241" s="11"/>
      <c r="K241" s="12" t="s">
        <v>9</v>
      </c>
      <c r="M241" s="145"/>
      <c r="N241" s="145"/>
      <c r="O241" s="152"/>
      <c r="P241" s="152"/>
    </row>
    <row r="242" spans="2:16" s="2" customFormat="1" ht="28.9" hidden="1" customHeight="1" x14ac:dyDescent="0.2">
      <c r="B242" s="74" t="s">
        <v>73</v>
      </c>
      <c r="C242" s="75"/>
      <c r="D242" s="75"/>
      <c r="E242" s="75"/>
      <c r="F242" s="75"/>
      <c r="G242" s="76"/>
      <c r="H242" s="9" t="s">
        <v>64</v>
      </c>
      <c r="I242" s="10"/>
      <c r="J242" s="11"/>
      <c r="K242" s="12" t="s">
        <v>9</v>
      </c>
      <c r="M242" s="145"/>
      <c r="N242" s="145"/>
      <c r="O242" s="152"/>
      <c r="P242" s="152"/>
    </row>
    <row r="243" spans="2:16" s="2" customFormat="1" ht="15.6" hidden="1" customHeight="1" x14ac:dyDescent="0.2">
      <c r="B243" s="81" t="s">
        <v>8</v>
      </c>
      <c r="C243" s="82"/>
      <c r="D243" s="82"/>
      <c r="E243" s="82"/>
      <c r="F243" s="82"/>
      <c r="G243" s="82"/>
      <c r="H243" s="96"/>
      <c r="I243" s="60">
        <f>SUM(I241:I242)</f>
        <v>0</v>
      </c>
      <c r="J243" s="60">
        <f>SUM(J241:J242)</f>
        <v>0</v>
      </c>
      <c r="K243" s="5"/>
      <c r="L243" s="6"/>
      <c r="M243" s="156"/>
      <c r="N243" s="156"/>
      <c r="O243" s="152"/>
      <c r="P243" s="152"/>
    </row>
    <row r="244" spans="2:16" s="2" customFormat="1" ht="15.6" hidden="1" customHeight="1" x14ac:dyDescent="0.2">
      <c r="B244" s="81"/>
      <c r="C244" s="82"/>
      <c r="D244" s="82"/>
      <c r="E244" s="82"/>
      <c r="F244" s="82"/>
      <c r="G244" s="82"/>
      <c r="H244" s="82"/>
      <c r="I244" s="83">
        <f>I243+J243</f>
        <v>0</v>
      </c>
      <c r="J244" s="84"/>
      <c r="K244" s="5"/>
      <c r="L244" s="6"/>
      <c r="M244" s="156"/>
      <c r="N244" s="156"/>
      <c r="O244" s="152"/>
      <c r="P244" s="152"/>
    </row>
    <row r="245" spans="2:16" s="2" customFormat="1" ht="15.6" customHeight="1" x14ac:dyDescent="0.2">
      <c r="B245" s="7"/>
      <c r="C245" s="7"/>
      <c r="D245" s="7"/>
      <c r="E245" s="7"/>
      <c r="F245" s="7"/>
      <c r="G245" s="7"/>
      <c r="H245" s="7"/>
      <c r="I245" s="8"/>
      <c r="J245" s="8"/>
      <c r="K245" s="6"/>
      <c r="L245" s="6"/>
      <c r="M245" s="156"/>
      <c r="N245" s="156"/>
      <c r="O245" s="152"/>
      <c r="P245" s="152"/>
    </row>
    <row r="246" spans="2:16" s="2" customFormat="1" ht="41.25" hidden="1" customHeight="1" x14ac:dyDescent="0.2">
      <c r="B246" s="95" t="s">
        <v>107</v>
      </c>
      <c r="C246" s="95"/>
      <c r="D246" s="95"/>
      <c r="E246" s="95"/>
      <c r="F246" s="95"/>
      <c r="G246" s="95"/>
      <c r="H246" s="95"/>
      <c r="I246" s="95"/>
      <c r="J246" s="95"/>
      <c r="K246" s="95"/>
      <c r="M246" s="145"/>
      <c r="N246" s="145"/>
      <c r="O246" s="152"/>
      <c r="P246" s="152"/>
    </row>
    <row r="247" spans="2:16" s="2" customFormat="1" hidden="1" x14ac:dyDescent="0.2">
      <c r="B247" s="77" t="s">
        <v>3</v>
      </c>
      <c r="C247" s="78"/>
      <c r="D247" s="78"/>
      <c r="E247" s="78"/>
      <c r="F247" s="78"/>
      <c r="G247" s="79"/>
      <c r="H247" s="3" t="s">
        <v>4</v>
      </c>
      <c r="I247" s="3" t="s">
        <v>6</v>
      </c>
      <c r="J247" s="3" t="s">
        <v>7</v>
      </c>
      <c r="K247" s="3" t="s">
        <v>2</v>
      </c>
      <c r="M247" s="145"/>
      <c r="N247" s="145"/>
      <c r="O247" s="152"/>
      <c r="P247" s="152"/>
    </row>
    <row r="248" spans="2:16" s="2" customFormat="1" ht="30.75" hidden="1" customHeight="1" x14ac:dyDescent="0.2">
      <c r="B248" s="74" t="s">
        <v>108</v>
      </c>
      <c r="C248" s="75"/>
      <c r="D248" s="75"/>
      <c r="E248" s="75"/>
      <c r="F248" s="75"/>
      <c r="G248" s="76"/>
      <c r="H248" s="9" t="s">
        <v>68</v>
      </c>
      <c r="I248" s="10"/>
      <c r="J248" s="11">
        <v>0</v>
      </c>
      <c r="K248" s="12" t="s">
        <v>9</v>
      </c>
      <c r="M248" s="145"/>
      <c r="N248" s="145"/>
      <c r="O248" s="152"/>
      <c r="P248" s="152"/>
    </row>
    <row r="249" spans="2:16" s="2" customFormat="1" ht="15.6" hidden="1" customHeight="1" x14ac:dyDescent="0.2">
      <c r="B249" s="81" t="s">
        <v>8</v>
      </c>
      <c r="C249" s="82"/>
      <c r="D249" s="82"/>
      <c r="E249" s="82"/>
      <c r="F249" s="82"/>
      <c r="G249" s="82"/>
      <c r="H249" s="96"/>
      <c r="I249" s="60">
        <f>SUM(I248:I248)</f>
        <v>0</v>
      </c>
      <c r="J249" s="60">
        <f>SUM(J248:J248)</f>
        <v>0</v>
      </c>
      <c r="K249" s="5"/>
      <c r="L249" s="6"/>
      <c r="M249" s="156"/>
      <c r="N249" s="156"/>
      <c r="O249" s="152"/>
      <c r="P249" s="152"/>
    </row>
    <row r="250" spans="2:16" s="2" customFormat="1" ht="15.6" hidden="1" customHeight="1" x14ac:dyDescent="0.2">
      <c r="B250" s="81"/>
      <c r="C250" s="82"/>
      <c r="D250" s="82"/>
      <c r="E250" s="82"/>
      <c r="F250" s="82"/>
      <c r="G250" s="82"/>
      <c r="H250" s="82"/>
      <c r="I250" s="83">
        <f>I249+J249</f>
        <v>0</v>
      </c>
      <c r="J250" s="84"/>
      <c r="K250" s="5"/>
      <c r="L250" s="6"/>
      <c r="M250" s="156"/>
      <c r="N250" s="156"/>
      <c r="O250" s="152"/>
      <c r="P250" s="152"/>
    </row>
    <row r="251" spans="2:16" s="17" customFormat="1" ht="41.25" customHeight="1" x14ac:dyDescent="0.2">
      <c r="B251" s="107" t="s">
        <v>142</v>
      </c>
      <c r="C251" s="107"/>
      <c r="D251" s="107"/>
      <c r="E251" s="107"/>
      <c r="F251" s="107"/>
      <c r="G251" s="107"/>
      <c r="H251" s="107"/>
      <c r="I251" s="107"/>
      <c r="J251" s="107"/>
      <c r="K251" s="107"/>
      <c r="M251" s="145"/>
      <c r="N251" s="145"/>
      <c r="O251" s="152"/>
      <c r="P251" s="152"/>
    </row>
    <row r="252" spans="2:16" s="17" customFormat="1" x14ac:dyDescent="0.2">
      <c r="B252" s="108" t="s">
        <v>3</v>
      </c>
      <c r="C252" s="109"/>
      <c r="D252" s="109"/>
      <c r="E252" s="109"/>
      <c r="F252" s="109"/>
      <c r="G252" s="110"/>
      <c r="H252" s="19" t="s">
        <v>4</v>
      </c>
      <c r="I252" s="19" t="s">
        <v>6</v>
      </c>
      <c r="J252" s="19" t="s">
        <v>7</v>
      </c>
      <c r="K252" s="19" t="s">
        <v>2</v>
      </c>
      <c r="M252" s="145"/>
      <c r="N252" s="145"/>
      <c r="O252" s="152"/>
      <c r="P252" s="152"/>
    </row>
    <row r="253" spans="2:16" s="17" customFormat="1" ht="30.75" customHeight="1" x14ac:dyDescent="0.2">
      <c r="B253" s="88" t="s">
        <v>141</v>
      </c>
      <c r="C253" s="89"/>
      <c r="D253" s="89"/>
      <c r="E253" s="89"/>
      <c r="F253" s="89"/>
      <c r="G253" s="90"/>
      <c r="H253" s="24" t="s">
        <v>68</v>
      </c>
      <c r="I253" s="25"/>
      <c r="J253" s="26">
        <v>12000</v>
      </c>
      <c r="K253" s="27" t="s">
        <v>9</v>
      </c>
      <c r="M253" s="145"/>
      <c r="N253" s="145"/>
      <c r="O253" s="152"/>
      <c r="P253" s="152"/>
    </row>
    <row r="254" spans="2:16" s="17" customFormat="1" ht="15.6" customHeight="1" x14ac:dyDescent="0.2">
      <c r="B254" s="91" t="s">
        <v>8</v>
      </c>
      <c r="C254" s="92"/>
      <c r="D254" s="92"/>
      <c r="E254" s="92"/>
      <c r="F254" s="92"/>
      <c r="G254" s="92"/>
      <c r="H254" s="93"/>
      <c r="I254" s="46">
        <f>SUM(I253:I253)</f>
        <v>0</v>
      </c>
      <c r="J254" s="46">
        <f>SUM(J253:J253)</f>
        <v>12000</v>
      </c>
      <c r="K254" s="22"/>
      <c r="L254" s="23"/>
      <c r="M254" s="156"/>
      <c r="N254" s="156"/>
      <c r="O254" s="152"/>
      <c r="P254" s="152"/>
    </row>
    <row r="255" spans="2:16" s="17" customFormat="1" ht="15.6" customHeight="1" x14ac:dyDescent="0.2">
      <c r="B255" s="91"/>
      <c r="C255" s="92"/>
      <c r="D255" s="92"/>
      <c r="E255" s="92"/>
      <c r="F255" s="92"/>
      <c r="G255" s="92"/>
      <c r="H255" s="92"/>
      <c r="I255" s="111">
        <f>I254+J254</f>
        <v>12000</v>
      </c>
      <c r="J255" s="112"/>
      <c r="K255" s="22"/>
      <c r="L255" s="23"/>
      <c r="M255" s="156"/>
      <c r="N255" s="156"/>
      <c r="O255" s="152"/>
      <c r="P255" s="152"/>
    </row>
    <row r="256" spans="2:16" s="17" customFormat="1" ht="15.6" customHeight="1" x14ac:dyDescent="0.2">
      <c r="B256" s="42"/>
      <c r="C256" s="42"/>
      <c r="D256" s="42"/>
      <c r="E256" s="42"/>
      <c r="F256" s="42"/>
      <c r="G256" s="42"/>
      <c r="H256" s="42"/>
      <c r="I256" s="43"/>
      <c r="J256" s="43"/>
      <c r="K256" s="44"/>
      <c r="L256" s="23"/>
      <c r="M256" s="156"/>
      <c r="N256" s="156"/>
      <c r="O256" s="152"/>
      <c r="P256" s="152"/>
    </row>
    <row r="257" spans="2:16" s="2" customFormat="1" ht="15.6" customHeight="1" x14ac:dyDescent="0.2">
      <c r="B257" s="7"/>
      <c r="C257" s="7"/>
      <c r="D257" s="7"/>
      <c r="E257" s="7"/>
      <c r="F257" s="7"/>
      <c r="G257" s="7"/>
      <c r="H257" s="7"/>
      <c r="I257" s="8"/>
      <c r="J257" s="8"/>
      <c r="K257" s="6"/>
      <c r="L257" s="6"/>
      <c r="M257" s="156"/>
      <c r="N257" s="156"/>
      <c r="O257" s="152"/>
      <c r="P257" s="152"/>
    </row>
    <row r="258" spans="2:16" s="17" customFormat="1" ht="25.5" customHeight="1" x14ac:dyDescent="0.2">
      <c r="B258" s="107" t="s">
        <v>144</v>
      </c>
      <c r="C258" s="107"/>
      <c r="D258" s="107"/>
      <c r="E258" s="107"/>
      <c r="F258" s="107"/>
      <c r="G258" s="107"/>
      <c r="H258" s="107"/>
      <c r="I258" s="107"/>
      <c r="J258" s="107"/>
      <c r="K258" s="107"/>
      <c r="M258" s="145"/>
      <c r="N258" s="145"/>
      <c r="O258" s="152"/>
      <c r="P258" s="152"/>
    </row>
    <row r="259" spans="2:16" s="17" customFormat="1" x14ac:dyDescent="0.2">
      <c r="B259" s="108" t="s">
        <v>3</v>
      </c>
      <c r="C259" s="109"/>
      <c r="D259" s="109"/>
      <c r="E259" s="109"/>
      <c r="F259" s="109"/>
      <c r="G259" s="110"/>
      <c r="H259" s="19" t="s">
        <v>4</v>
      </c>
      <c r="I259" s="19" t="s">
        <v>6</v>
      </c>
      <c r="J259" s="19" t="s">
        <v>7</v>
      </c>
      <c r="K259" s="19" t="s">
        <v>2</v>
      </c>
      <c r="M259" s="145"/>
      <c r="N259" s="145"/>
      <c r="O259" s="152"/>
      <c r="P259" s="152"/>
    </row>
    <row r="260" spans="2:16" s="17" customFormat="1" ht="30" customHeight="1" x14ac:dyDescent="0.2">
      <c r="B260" s="88" t="s">
        <v>143</v>
      </c>
      <c r="C260" s="89"/>
      <c r="D260" s="89"/>
      <c r="E260" s="89"/>
      <c r="F260" s="89"/>
      <c r="G260" s="90"/>
      <c r="H260" s="24" t="s">
        <v>53</v>
      </c>
      <c r="I260" s="25">
        <v>0</v>
      </c>
      <c r="J260" s="26">
        <v>2829.53</v>
      </c>
      <c r="K260" s="27" t="s">
        <v>9</v>
      </c>
      <c r="M260" s="145"/>
      <c r="N260" s="145"/>
      <c r="O260" s="152"/>
      <c r="P260" s="152"/>
    </row>
    <row r="261" spans="2:16" s="17" customFormat="1" ht="15" customHeight="1" x14ac:dyDescent="0.2">
      <c r="B261" s="91" t="s">
        <v>8</v>
      </c>
      <c r="C261" s="92"/>
      <c r="D261" s="92"/>
      <c r="E261" s="92"/>
      <c r="F261" s="92"/>
      <c r="G261" s="92"/>
      <c r="H261" s="93"/>
      <c r="I261" s="46">
        <f>SUM(I260:I260)</f>
        <v>0</v>
      </c>
      <c r="J261" s="46">
        <f>SUM(J260:J260)</f>
        <v>2829.53</v>
      </c>
      <c r="K261" s="22"/>
      <c r="L261" s="23"/>
      <c r="M261" s="156"/>
      <c r="N261" s="156"/>
      <c r="O261" s="152"/>
      <c r="P261" s="152"/>
    </row>
    <row r="262" spans="2:16" s="17" customFormat="1" ht="15" customHeight="1" x14ac:dyDescent="0.2">
      <c r="B262" s="91"/>
      <c r="C262" s="92"/>
      <c r="D262" s="92"/>
      <c r="E262" s="92"/>
      <c r="F262" s="92"/>
      <c r="G262" s="92"/>
      <c r="H262" s="92"/>
      <c r="I262" s="111">
        <f>I261+J261</f>
        <v>2829.53</v>
      </c>
      <c r="J262" s="112"/>
      <c r="K262" s="22"/>
      <c r="L262" s="23"/>
      <c r="M262" s="156"/>
      <c r="N262" s="156"/>
      <c r="O262" s="152"/>
      <c r="P262" s="152"/>
    </row>
    <row r="263" spans="2:16" s="17" customFormat="1" ht="23.25" hidden="1" customHeight="1" x14ac:dyDescent="0.2">
      <c r="B263" s="116"/>
      <c r="C263" s="116"/>
      <c r="D263" s="116"/>
      <c r="E263" s="116"/>
      <c r="F263" s="116"/>
      <c r="G263" s="116"/>
      <c r="H263" s="116"/>
      <c r="I263" s="117"/>
      <c r="J263" s="117"/>
      <c r="K263" s="23"/>
      <c r="L263" s="23"/>
      <c r="M263" s="156"/>
      <c r="N263" s="156"/>
      <c r="O263" s="152"/>
      <c r="P263" s="152"/>
    </row>
    <row r="264" spans="2:16" s="2" customFormat="1" ht="15.6" hidden="1" customHeight="1" x14ac:dyDescent="0.2">
      <c r="B264" s="33"/>
      <c r="C264" s="33"/>
      <c r="D264" s="33"/>
      <c r="E264" s="33"/>
      <c r="F264" s="33"/>
      <c r="G264" s="33"/>
      <c r="H264" s="33"/>
      <c r="I264" s="34"/>
      <c r="J264" s="34"/>
      <c r="K264" s="35"/>
      <c r="L264" s="6"/>
      <c r="M264" s="156"/>
      <c r="N264" s="156"/>
      <c r="O264" s="152"/>
      <c r="P264" s="152"/>
    </row>
    <row r="265" spans="2:16" s="2" customFormat="1" ht="27.75" hidden="1" customHeight="1" x14ac:dyDescent="0.2">
      <c r="B265" s="95" t="s">
        <v>66</v>
      </c>
      <c r="C265" s="95"/>
      <c r="D265" s="95"/>
      <c r="E265" s="95"/>
      <c r="F265" s="95"/>
      <c r="G265" s="95"/>
      <c r="H265" s="95"/>
      <c r="I265" s="95"/>
      <c r="J265" s="95"/>
      <c r="K265" s="95"/>
      <c r="M265" s="145"/>
      <c r="N265" s="145"/>
      <c r="O265" s="152"/>
      <c r="P265" s="152"/>
    </row>
    <row r="266" spans="2:16" s="2" customFormat="1" hidden="1" x14ac:dyDescent="0.2">
      <c r="B266" s="77" t="s">
        <v>3</v>
      </c>
      <c r="C266" s="78"/>
      <c r="D266" s="78"/>
      <c r="E266" s="78"/>
      <c r="F266" s="78"/>
      <c r="G266" s="79"/>
      <c r="H266" s="3" t="s">
        <v>4</v>
      </c>
      <c r="I266" s="3" t="s">
        <v>6</v>
      </c>
      <c r="J266" s="3" t="s">
        <v>7</v>
      </c>
      <c r="K266" s="3" t="s">
        <v>2</v>
      </c>
      <c r="M266" s="145"/>
      <c r="N266" s="145"/>
      <c r="O266" s="152"/>
      <c r="P266" s="152"/>
    </row>
    <row r="267" spans="2:16" s="2" customFormat="1" ht="27" hidden="1" customHeight="1" x14ac:dyDescent="0.2">
      <c r="B267" s="74" t="s">
        <v>67</v>
      </c>
      <c r="C267" s="75"/>
      <c r="D267" s="75"/>
      <c r="E267" s="75"/>
      <c r="F267" s="75"/>
      <c r="G267" s="76"/>
      <c r="H267" s="9" t="s">
        <v>68</v>
      </c>
      <c r="I267" s="10"/>
      <c r="J267" s="11"/>
      <c r="K267" s="12" t="s">
        <v>9</v>
      </c>
      <c r="M267" s="145"/>
      <c r="N267" s="145"/>
      <c r="O267" s="152"/>
      <c r="P267" s="152"/>
    </row>
    <row r="268" spans="2:16" s="2" customFormat="1" ht="15.6" hidden="1" customHeight="1" x14ac:dyDescent="0.2">
      <c r="B268" s="81" t="s">
        <v>8</v>
      </c>
      <c r="C268" s="82"/>
      <c r="D268" s="82"/>
      <c r="E268" s="82"/>
      <c r="F268" s="82"/>
      <c r="G268" s="82"/>
      <c r="H268" s="96"/>
      <c r="I268" s="60">
        <f>SUM(I267:I267)</f>
        <v>0</v>
      </c>
      <c r="J268" s="60">
        <f>SUM(J267:J267)</f>
        <v>0</v>
      </c>
      <c r="K268" s="5"/>
      <c r="L268" s="6"/>
      <c r="M268" s="156"/>
      <c r="N268" s="156"/>
      <c r="O268" s="152"/>
      <c r="P268" s="152"/>
    </row>
    <row r="269" spans="2:16" s="2" customFormat="1" ht="15.6" hidden="1" customHeight="1" x14ac:dyDescent="0.2">
      <c r="B269" s="81"/>
      <c r="C269" s="82"/>
      <c r="D269" s="82"/>
      <c r="E269" s="82"/>
      <c r="F269" s="82"/>
      <c r="G269" s="82"/>
      <c r="H269" s="82"/>
      <c r="I269" s="83">
        <f>I268+J268</f>
        <v>0</v>
      </c>
      <c r="J269" s="84"/>
      <c r="K269" s="5"/>
      <c r="L269" s="6"/>
      <c r="M269" s="156"/>
      <c r="N269" s="156"/>
      <c r="O269" s="152"/>
      <c r="P269" s="152"/>
    </row>
    <row r="270" spans="2:16" s="2" customFormat="1" x14ac:dyDescent="0.2"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M270" s="145"/>
      <c r="N270" s="145"/>
      <c r="O270" s="152"/>
      <c r="P270" s="152"/>
    </row>
    <row r="271" spans="2:16" s="17" customFormat="1" ht="23.45" customHeight="1" x14ac:dyDescent="0.2">
      <c r="B271" s="102" t="s">
        <v>45</v>
      </c>
      <c r="C271" s="102"/>
      <c r="D271" s="102"/>
      <c r="E271" s="102"/>
      <c r="F271" s="102"/>
      <c r="G271" s="102"/>
      <c r="H271" s="102"/>
      <c r="I271" s="102"/>
      <c r="J271" s="102"/>
      <c r="K271" s="102"/>
      <c r="M271" s="145"/>
      <c r="N271" s="145"/>
      <c r="O271" s="152"/>
      <c r="P271" s="152"/>
    </row>
    <row r="272" spans="2:16" s="17" customFormat="1" ht="7.5" customHeight="1" x14ac:dyDescent="0.2"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M272" s="145"/>
      <c r="N272" s="145"/>
      <c r="O272" s="152"/>
      <c r="P272" s="152"/>
    </row>
    <row r="273" spans="2:20" s="17" customFormat="1" ht="24.6" customHeight="1" x14ac:dyDescent="0.2">
      <c r="B273" s="108" t="s">
        <v>10</v>
      </c>
      <c r="C273" s="109"/>
      <c r="D273" s="109"/>
      <c r="E273" s="109"/>
      <c r="F273" s="109"/>
      <c r="G273" s="110"/>
      <c r="H273" s="19" t="s">
        <v>4</v>
      </c>
      <c r="I273" s="19" t="s">
        <v>6</v>
      </c>
      <c r="J273" s="19" t="s">
        <v>7</v>
      </c>
      <c r="K273" s="19" t="s">
        <v>2</v>
      </c>
      <c r="M273" s="145"/>
      <c r="N273" s="145"/>
      <c r="O273" s="152"/>
      <c r="P273" s="152"/>
    </row>
    <row r="274" spans="2:20" s="17" customFormat="1" ht="24" customHeight="1" x14ac:dyDescent="0.2">
      <c r="B274" s="88" t="s">
        <v>69</v>
      </c>
      <c r="C274" s="89"/>
      <c r="D274" s="89"/>
      <c r="E274" s="89"/>
      <c r="F274" s="89"/>
      <c r="G274" s="90"/>
      <c r="H274" s="24" t="s">
        <v>12</v>
      </c>
      <c r="I274" s="26"/>
      <c r="J274" s="26">
        <v>1941.99</v>
      </c>
      <c r="K274" s="27" t="s">
        <v>9</v>
      </c>
      <c r="M274" s="145"/>
      <c r="N274" s="145"/>
      <c r="O274" s="152"/>
      <c r="P274" s="152"/>
    </row>
    <row r="275" spans="2:20" s="17" customFormat="1" ht="24" customHeight="1" x14ac:dyDescent="0.2">
      <c r="B275" s="88" t="s">
        <v>56</v>
      </c>
      <c r="C275" s="89"/>
      <c r="D275" s="89"/>
      <c r="E275" s="89"/>
      <c r="F275" s="89"/>
      <c r="G275" s="90"/>
      <c r="H275" s="24" t="s">
        <v>12</v>
      </c>
      <c r="I275" s="26"/>
      <c r="J275" s="26">
        <v>69.290000000000006</v>
      </c>
      <c r="K275" s="27" t="s">
        <v>9</v>
      </c>
      <c r="M275" s="145"/>
      <c r="N275" s="145"/>
      <c r="O275" s="152"/>
      <c r="P275" s="152"/>
    </row>
    <row r="276" spans="2:20" s="17" customFormat="1" ht="24" customHeight="1" x14ac:dyDescent="0.2">
      <c r="B276" s="88" t="s">
        <v>110</v>
      </c>
      <c r="C276" s="89"/>
      <c r="D276" s="89"/>
      <c r="E276" s="89"/>
      <c r="F276" s="89"/>
      <c r="G276" s="90"/>
      <c r="H276" s="24" t="s">
        <v>12</v>
      </c>
      <c r="I276" s="26"/>
      <c r="J276" s="26"/>
      <c r="K276" s="27" t="s">
        <v>9</v>
      </c>
      <c r="M276" s="145"/>
      <c r="N276" s="145"/>
      <c r="O276" s="152"/>
      <c r="P276" s="152"/>
    </row>
    <row r="277" spans="2:20" s="17" customFormat="1" ht="34.9" customHeight="1" x14ac:dyDescent="0.2">
      <c r="B277" s="88" t="s">
        <v>59</v>
      </c>
      <c r="C277" s="89"/>
      <c r="D277" s="89"/>
      <c r="E277" s="89"/>
      <c r="F277" s="89"/>
      <c r="G277" s="90"/>
      <c r="H277" s="24" t="s">
        <v>12</v>
      </c>
      <c r="I277" s="26"/>
      <c r="J277" s="26">
        <v>-2011.28</v>
      </c>
      <c r="K277" s="27" t="s">
        <v>9</v>
      </c>
      <c r="M277" s="145"/>
      <c r="N277" s="145"/>
      <c r="O277" s="152"/>
      <c r="P277" s="152"/>
    </row>
    <row r="278" spans="2:20" s="17" customFormat="1" ht="15.6" customHeight="1" x14ac:dyDescent="0.2">
      <c r="B278" s="91" t="s">
        <v>8</v>
      </c>
      <c r="C278" s="92"/>
      <c r="D278" s="92"/>
      <c r="E278" s="92"/>
      <c r="F278" s="92"/>
      <c r="G278" s="92"/>
      <c r="H278" s="92"/>
      <c r="I278" s="48">
        <f>SUM(I277:I277)</f>
        <v>0</v>
      </c>
      <c r="J278" s="48">
        <f>SUM(J274:J277)</f>
        <v>0</v>
      </c>
      <c r="K278" s="22"/>
      <c r="L278" s="23"/>
      <c r="M278" s="156"/>
      <c r="N278" s="156"/>
      <c r="O278" s="157"/>
      <c r="P278" s="157"/>
      <c r="Q278" s="23"/>
    </row>
    <row r="279" spans="2:20" s="17" customFormat="1" ht="16.149999999999999" customHeight="1" x14ac:dyDescent="0.2">
      <c r="B279" s="91"/>
      <c r="C279" s="92"/>
      <c r="D279" s="92"/>
      <c r="E279" s="92"/>
      <c r="F279" s="92"/>
      <c r="G279" s="92"/>
      <c r="H279" s="92"/>
      <c r="I279" s="111">
        <f>I278+J278</f>
        <v>0</v>
      </c>
      <c r="J279" s="112"/>
      <c r="K279" s="22"/>
      <c r="L279" s="23"/>
      <c r="M279" s="158"/>
      <c r="N279" s="156"/>
      <c r="O279" s="157"/>
      <c r="P279" s="157"/>
      <c r="Q279" s="23"/>
      <c r="T279" s="118"/>
    </row>
    <row r="280" spans="2:20" s="17" customFormat="1" x14ac:dyDescent="0.2">
      <c r="B280" s="47"/>
      <c r="C280" s="47"/>
      <c r="D280" s="47"/>
      <c r="E280" s="47"/>
      <c r="F280" s="47"/>
      <c r="G280" s="47"/>
      <c r="M280" s="146"/>
      <c r="N280" s="145"/>
      <c r="O280" s="152"/>
      <c r="P280" s="152"/>
    </row>
    <row r="281" spans="2:20" s="2" customFormat="1" ht="18.75" hidden="1" customHeight="1" x14ac:dyDescent="0.2">
      <c r="B281" s="80" t="s">
        <v>46</v>
      </c>
      <c r="C281" s="80"/>
      <c r="D281" s="80"/>
      <c r="E281" s="80"/>
      <c r="F281" s="80"/>
      <c r="G281" s="80"/>
      <c r="H281" s="80"/>
      <c r="I281" s="80"/>
      <c r="J281" s="80"/>
      <c r="K281" s="80"/>
      <c r="M281" s="145"/>
      <c r="N281" s="145"/>
      <c r="O281" s="152"/>
      <c r="P281" s="152"/>
    </row>
    <row r="282" spans="2:20" s="2" customFormat="1" ht="12" hidden="1" customHeight="1" x14ac:dyDescent="0.2"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M282" s="145"/>
      <c r="N282" s="145"/>
      <c r="O282" s="152"/>
      <c r="P282" s="152"/>
    </row>
    <row r="283" spans="2:20" s="2" customFormat="1" ht="24.6" hidden="1" customHeight="1" x14ac:dyDescent="0.2">
      <c r="B283" s="77" t="s">
        <v>10</v>
      </c>
      <c r="C283" s="78"/>
      <c r="D283" s="78"/>
      <c r="E283" s="78"/>
      <c r="F283" s="78"/>
      <c r="G283" s="79"/>
      <c r="H283" s="3" t="s">
        <v>4</v>
      </c>
      <c r="I283" s="3" t="s">
        <v>6</v>
      </c>
      <c r="J283" s="3" t="s">
        <v>7</v>
      </c>
      <c r="K283" s="3" t="s">
        <v>2</v>
      </c>
      <c r="M283" s="145"/>
      <c r="N283" s="145"/>
      <c r="O283" s="152"/>
      <c r="P283" s="152"/>
    </row>
    <row r="284" spans="2:20" s="2" customFormat="1" ht="23.45" hidden="1" customHeight="1" x14ac:dyDescent="0.2">
      <c r="B284" s="74" t="s">
        <v>47</v>
      </c>
      <c r="C284" s="75"/>
      <c r="D284" s="75"/>
      <c r="E284" s="75"/>
      <c r="F284" s="75"/>
      <c r="G284" s="76"/>
      <c r="H284" s="9" t="s">
        <v>12</v>
      </c>
      <c r="I284" s="11"/>
      <c r="J284" s="11"/>
      <c r="K284" s="12" t="s">
        <v>49</v>
      </c>
      <c r="M284" s="145"/>
      <c r="N284" s="145"/>
      <c r="O284" s="152"/>
      <c r="P284" s="152"/>
    </row>
    <row r="285" spans="2:20" s="2" customFormat="1" ht="27" hidden="1" customHeight="1" x14ac:dyDescent="0.2">
      <c r="B285" s="74" t="s">
        <v>48</v>
      </c>
      <c r="C285" s="75"/>
      <c r="D285" s="75"/>
      <c r="E285" s="75"/>
      <c r="F285" s="75"/>
      <c r="G285" s="76"/>
      <c r="H285" s="9" t="s">
        <v>12</v>
      </c>
      <c r="I285" s="11"/>
      <c r="J285" s="11"/>
      <c r="K285" s="12" t="s">
        <v>49</v>
      </c>
      <c r="M285" s="145"/>
      <c r="N285" s="145"/>
      <c r="O285" s="152"/>
      <c r="P285" s="152"/>
    </row>
    <row r="286" spans="2:20" s="2" customFormat="1" ht="15.6" hidden="1" customHeight="1" x14ac:dyDescent="0.2">
      <c r="B286" s="81" t="s">
        <v>8</v>
      </c>
      <c r="C286" s="82"/>
      <c r="D286" s="82"/>
      <c r="E286" s="82"/>
      <c r="F286" s="82"/>
      <c r="G286" s="82"/>
      <c r="H286" s="82"/>
      <c r="I286" s="4">
        <f>SUM(I284:I285)</f>
        <v>0</v>
      </c>
      <c r="J286" s="4">
        <f>SUM(J284:J285)</f>
        <v>0</v>
      </c>
      <c r="K286" s="5"/>
      <c r="L286" s="6"/>
      <c r="M286" s="156"/>
      <c r="N286" s="156"/>
      <c r="O286" s="157"/>
      <c r="P286" s="157"/>
      <c r="Q286" s="6"/>
    </row>
    <row r="287" spans="2:20" s="2" customFormat="1" ht="16.149999999999999" hidden="1" customHeight="1" x14ac:dyDescent="0.2">
      <c r="B287" s="81"/>
      <c r="C287" s="82"/>
      <c r="D287" s="82"/>
      <c r="E287" s="82"/>
      <c r="F287" s="82"/>
      <c r="G287" s="82"/>
      <c r="H287" s="82"/>
      <c r="I287" s="83">
        <f>I286+J286</f>
        <v>0</v>
      </c>
      <c r="J287" s="84"/>
      <c r="K287" s="5"/>
      <c r="L287" s="6"/>
      <c r="M287" s="158"/>
      <c r="N287" s="156"/>
      <c r="O287" s="157"/>
      <c r="P287" s="157"/>
      <c r="Q287" s="6"/>
      <c r="T287" s="15"/>
    </row>
    <row r="288" spans="2:20" s="2" customFormat="1" ht="16.149999999999999" hidden="1" customHeight="1" x14ac:dyDescent="0.2">
      <c r="B288" s="7"/>
      <c r="C288" s="7"/>
      <c r="D288" s="7"/>
      <c r="E288" s="7"/>
      <c r="F288" s="7"/>
      <c r="G288" s="7"/>
      <c r="H288" s="7"/>
      <c r="I288" s="8"/>
      <c r="J288" s="8"/>
      <c r="K288" s="6"/>
      <c r="L288" s="6"/>
      <c r="M288" s="158"/>
      <c r="N288" s="156"/>
      <c r="O288" s="157"/>
      <c r="P288" s="157"/>
      <c r="Q288" s="6"/>
      <c r="T288" s="15"/>
    </row>
    <row r="289" spans="2:20" s="2" customFormat="1" ht="23.45" hidden="1" customHeight="1" x14ac:dyDescent="0.2">
      <c r="B289" s="80" t="s">
        <v>21</v>
      </c>
      <c r="C289" s="80"/>
      <c r="D289" s="80"/>
      <c r="E289" s="80"/>
      <c r="F289" s="80"/>
      <c r="G289" s="80"/>
      <c r="H289" s="80"/>
      <c r="I289" s="80"/>
      <c r="J289" s="80"/>
      <c r="K289" s="80"/>
      <c r="M289" s="145"/>
      <c r="N289" s="145"/>
      <c r="O289" s="152"/>
      <c r="P289" s="152"/>
    </row>
    <row r="290" spans="2:20" s="2" customFormat="1" ht="10.5" hidden="1" customHeight="1" x14ac:dyDescent="0.2"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M290" s="145"/>
      <c r="N290" s="145"/>
      <c r="O290" s="152"/>
      <c r="P290" s="152"/>
    </row>
    <row r="291" spans="2:20" s="2" customFormat="1" ht="24.6" hidden="1" customHeight="1" x14ac:dyDescent="0.2">
      <c r="B291" s="77" t="s">
        <v>10</v>
      </c>
      <c r="C291" s="78"/>
      <c r="D291" s="78"/>
      <c r="E291" s="78"/>
      <c r="F291" s="78"/>
      <c r="G291" s="79"/>
      <c r="H291" s="3" t="s">
        <v>4</v>
      </c>
      <c r="I291" s="3" t="s">
        <v>6</v>
      </c>
      <c r="J291" s="3" t="s">
        <v>7</v>
      </c>
      <c r="K291" s="3" t="s">
        <v>2</v>
      </c>
      <c r="M291" s="145"/>
      <c r="N291" s="145"/>
      <c r="O291" s="152"/>
      <c r="P291" s="152"/>
    </row>
    <row r="292" spans="2:20" s="2" customFormat="1" ht="22.9" hidden="1" customHeight="1" x14ac:dyDescent="0.2">
      <c r="B292" s="74"/>
      <c r="C292" s="75"/>
      <c r="D292" s="75"/>
      <c r="E292" s="75"/>
      <c r="F292" s="75"/>
      <c r="G292" s="76"/>
      <c r="H292" s="9" t="s">
        <v>12</v>
      </c>
      <c r="I292" s="11"/>
      <c r="J292" s="11"/>
      <c r="K292" s="12" t="s">
        <v>9</v>
      </c>
      <c r="M292" s="145"/>
      <c r="N292" s="145"/>
      <c r="O292" s="152"/>
      <c r="P292" s="152"/>
    </row>
    <row r="293" spans="2:20" s="2" customFormat="1" ht="22.9" hidden="1" customHeight="1" x14ac:dyDescent="0.2">
      <c r="B293" s="74"/>
      <c r="C293" s="75"/>
      <c r="D293" s="75"/>
      <c r="E293" s="75"/>
      <c r="F293" s="75"/>
      <c r="G293" s="76"/>
      <c r="H293" s="9" t="s">
        <v>12</v>
      </c>
      <c r="I293" s="11"/>
      <c r="J293" s="11"/>
      <c r="K293" s="12" t="s">
        <v>9</v>
      </c>
      <c r="M293" s="145"/>
      <c r="N293" s="145"/>
      <c r="O293" s="152"/>
      <c r="P293" s="152"/>
    </row>
    <row r="294" spans="2:20" s="2" customFormat="1" ht="22.9" hidden="1" customHeight="1" x14ac:dyDescent="0.2">
      <c r="B294" s="74"/>
      <c r="C294" s="75"/>
      <c r="D294" s="75"/>
      <c r="E294" s="75"/>
      <c r="F294" s="75"/>
      <c r="G294" s="76"/>
      <c r="H294" s="9" t="s">
        <v>12</v>
      </c>
      <c r="I294" s="11"/>
      <c r="J294" s="11"/>
      <c r="K294" s="12" t="s">
        <v>9</v>
      </c>
      <c r="M294" s="145"/>
      <c r="N294" s="145"/>
      <c r="O294" s="152"/>
      <c r="P294" s="152"/>
    </row>
    <row r="295" spans="2:20" s="2" customFormat="1" ht="15.6" hidden="1" customHeight="1" x14ac:dyDescent="0.2">
      <c r="B295" s="81" t="s">
        <v>8</v>
      </c>
      <c r="C295" s="82"/>
      <c r="D295" s="82"/>
      <c r="E295" s="82"/>
      <c r="F295" s="82"/>
      <c r="G295" s="82"/>
      <c r="H295" s="82"/>
      <c r="I295" s="4">
        <f>SUM(I292:I294)</f>
        <v>0</v>
      </c>
      <c r="J295" s="4">
        <f>SUM(J292:J294)</f>
        <v>0</v>
      </c>
      <c r="K295" s="5"/>
      <c r="L295" s="6"/>
      <c r="M295" s="156"/>
      <c r="N295" s="156"/>
      <c r="O295" s="157"/>
      <c r="P295" s="157"/>
      <c r="Q295" s="6"/>
    </row>
    <row r="296" spans="2:20" s="2" customFormat="1" ht="16.149999999999999" hidden="1" customHeight="1" x14ac:dyDescent="0.2">
      <c r="B296" s="81"/>
      <c r="C296" s="82"/>
      <c r="D296" s="82"/>
      <c r="E296" s="82"/>
      <c r="F296" s="82"/>
      <c r="G296" s="82"/>
      <c r="H296" s="82"/>
      <c r="I296" s="83">
        <f>I295+J295</f>
        <v>0</v>
      </c>
      <c r="J296" s="84"/>
      <c r="K296" s="5"/>
      <c r="L296" s="6"/>
      <c r="M296" s="158"/>
      <c r="N296" s="156"/>
      <c r="O296" s="157"/>
      <c r="P296" s="157"/>
      <c r="Q296" s="6"/>
      <c r="T296" s="15"/>
    </row>
    <row r="297" spans="2:20" s="2" customFormat="1" ht="2.25" customHeight="1" x14ac:dyDescent="0.2">
      <c r="B297" s="7"/>
      <c r="C297" s="7"/>
      <c r="D297" s="7"/>
      <c r="E297" s="7"/>
      <c r="F297" s="7"/>
      <c r="G297" s="7"/>
      <c r="H297" s="7"/>
      <c r="I297" s="8"/>
      <c r="J297" s="8"/>
      <c r="K297" s="6"/>
      <c r="L297" s="6"/>
      <c r="M297" s="158"/>
      <c r="N297" s="156"/>
      <c r="O297" s="157"/>
      <c r="P297" s="157"/>
      <c r="Q297" s="6"/>
      <c r="T297" s="15"/>
    </row>
    <row r="298" spans="2:20" s="17" customFormat="1" ht="23.45" customHeight="1" x14ac:dyDescent="0.2">
      <c r="B298" s="102" t="s">
        <v>23</v>
      </c>
      <c r="C298" s="102"/>
      <c r="D298" s="102"/>
      <c r="E298" s="102"/>
      <c r="F298" s="102"/>
      <c r="G298" s="102"/>
      <c r="H298" s="102"/>
      <c r="I298" s="102"/>
      <c r="J298" s="102"/>
      <c r="K298" s="102"/>
      <c r="L298" s="23"/>
      <c r="M298" s="145"/>
      <c r="N298" s="145"/>
      <c r="O298" s="152"/>
      <c r="P298" s="152"/>
    </row>
    <row r="299" spans="2:20" s="17" customFormat="1" ht="7.5" customHeight="1" x14ac:dyDescent="0.2"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M299" s="145"/>
      <c r="N299" s="145"/>
      <c r="O299" s="152"/>
      <c r="P299" s="152"/>
    </row>
    <row r="300" spans="2:20" s="17" customFormat="1" ht="24.6" customHeight="1" x14ac:dyDescent="0.2">
      <c r="B300" s="108" t="s">
        <v>10</v>
      </c>
      <c r="C300" s="109"/>
      <c r="D300" s="109"/>
      <c r="E300" s="109"/>
      <c r="F300" s="109"/>
      <c r="G300" s="110"/>
      <c r="H300" s="19" t="s">
        <v>4</v>
      </c>
      <c r="I300" s="19" t="s">
        <v>6</v>
      </c>
      <c r="J300" s="19" t="s">
        <v>7</v>
      </c>
      <c r="K300" s="19" t="s">
        <v>2</v>
      </c>
      <c r="M300" s="145"/>
      <c r="N300" s="145"/>
      <c r="O300" s="152"/>
      <c r="P300" s="152"/>
    </row>
    <row r="301" spans="2:20" s="17" customFormat="1" ht="24.75" customHeight="1" x14ac:dyDescent="0.2">
      <c r="B301" s="88" t="s">
        <v>184</v>
      </c>
      <c r="C301" s="89"/>
      <c r="D301" s="89"/>
      <c r="E301" s="89"/>
      <c r="F301" s="89"/>
      <c r="G301" s="90"/>
      <c r="H301" s="24" t="s">
        <v>24</v>
      </c>
      <c r="I301" s="26"/>
      <c r="J301" s="26"/>
      <c r="K301" s="27" t="s">
        <v>9</v>
      </c>
      <c r="M301" s="145"/>
      <c r="N301" s="145"/>
      <c r="O301" s="152"/>
      <c r="P301" s="152"/>
    </row>
    <row r="302" spans="2:20" s="17" customFormat="1" ht="24.75" customHeight="1" x14ac:dyDescent="0.2">
      <c r="B302" s="88" t="s">
        <v>185</v>
      </c>
      <c r="C302" s="89"/>
      <c r="D302" s="89"/>
      <c r="E302" s="89"/>
      <c r="F302" s="89"/>
      <c r="G302" s="90"/>
      <c r="H302" s="24" t="s">
        <v>24</v>
      </c>
      <c r="I302" s="26"/>
      <c r="J302" s="26"/>
      <c r="K302" s="27" t="s">
        <v>9</v>
      </c>
      <c r="M302" s="145"/>
      <c r="N302" s="145"/>
      <c r="O302" s="152"/>
      <c r="P302" s="152"/>
    </row>
    <row r="303" spans="2:20" s="17" customFormat="1" ht="24.75" customHeight="1" x14ac:dyDescent="0.2">
      <c r="B303" s="88" t="s">
        <v>186</v>
      </c>
      <c r="C303" s="89"/>
      <c r="D303" s="89"/>
      <c r="E303" s="89"/>
      <c r="F303" s="89"/>
      <c r="G303" s="90"/>
      <c r="H303" s="24" t="s">
        <v>24</v>
      </c>
      <c r="I303" s="26"/>
      <c r="J303" s="26"/>
      <c r="K303" s="27" t="s">
        <v>9</v>
      </c>
      <c r="M303" s="145"/>
      <c r="N303" s="145"/>
      <c r="O303" s="152"/>
      <c r="P303" s="152"/>
    </row>
    <row r="304" spans="2:20" s="17" customFormat="1" ht="24.75" customHeight="1" x14ac:dyDescent="0.2">
      <c r="B304" s="88" t="s">
        <v>187</v>
      </c>
      <c r="C304" s="89"/>
      <c r="D304" s="89"/>
      <c r="E304" s="89"/>
      <c r="F304" s="89"/>
      <c r="G304" s="90"/>
      <c r="H304" s="24" t="s">
        <v>24</v>
      </c>
      <c r="I304" s="26"/>
      <c r="J304" s="26">
        <v>-46341.58</v>
      </c>
      <c r="K304" s="27" t="s">
        <v>9</v>
      </c>
      <c r="M304" s="145"/>
      <c r="N304" s="145"/>
      <c r="O304" s="152"/>
      <c r="P304" s="152"/>
    </row>
    <row r="305" spans="2:16" s="17" customFormat="1" ht="24.75" customHeight="1" x14ac:dyDescent="0.2">
      <c r="B305" s="88" t="s">
        <v>188</v>
      </c>
      <c r="C305" s="89"/>
      <c r="D305" s="89"/>
      <c r="E305" s="89"/>
      <c r="F305" s="89"/>
      <c r="G305" s="90"/>
      <c r="H305" s="24" t="s">
        <v>24</v>
      </c>
      <c r="I305" s="26"/>
      <c r="J305" s="26">
        <v>-79771.679999999993</v>
      </c>
      <c r="K305" s="27" t="s">
        <v>9</v>
      </c>
      <c r="M305" s="145"/>
      <c r="N305" s="145"/>
      <c r="O305" s="152"/>
      <c r="P305" s="152"/>
    </row>
    <row r="306" spans="2:16" s="17" customFormat="1" ht="24.75" customHeight="1" x14ac:dyDescent="0.2">
      <c r="B306" s="88" t="s">
        <v>189</v>
      </c>
      <c r="C306" s="89"/>
      <c r="D306" s="89"/>
      <c r="E306" s="89"/>
      <c r="F306" s="89"/>
      <c r="G306" s="90"/>
      <c r="H306" s="24" t="s">
        <v>24</v>
      </c>
      <c r="I306" s="26"/>
      <c r="J306" s="26">
        <v>-7022.3</v>
      </c>
      <c r="K306" s="27" t="s">
        <v>9</v>
      </c>
      <c r="M306" s="145"/>
      <c r="N306" s="145"/>
      <c r="O306" s="152"/>
      <c r="P306" s="152"/>
    </row>
    <row r="307" spans="2:16" s="17" customFormat="1" ht="24.75" customHeight="1" x14ac:dyDescent="0.2">
      <c r="B307" s="88" t="s">
        <v>190</v>
      </c>
      <c r="C307" s="89"/>
      <c r="D307" s="89"/>
      <c r="E307" s="89"/>
      <c r="F307" s="89"/>
      <c r="G307" s="90"/>
      <c r="H307" s="24" t="s">
        <v>24</v>
      </c>
      <c r="I307" s="26"/>
      <c r="J307" s="26">
        <v>-365.62</v>
      </c>
      <c r="K307" s="27" t="s">
        <v>9</v>
      </c>
      <c r="M307" s="145"/>
      <c r="N307" s="145"/>
      <c r="O307" s="152"/>
      <c r="P307" s="152"/>
    </row>
    <row r="308" spans="2:16" s="17" customFormat="1" ht="20.25" customHeight="1" x14ac:dyDescent="0.2">
      <c r="B308" s="88" t="s">
        <v>191</v>
      </c>
      <c r="C308" s="89"/>
      <c r="D308" s="89"/>
      <c r="E308" s="89"/>
      <c r="F308" s="89"/>
      <c r="G308" s="90"/>
      <c r="H308" s="24" t="s">
        <v>24</v>
      </c>
      <c r="I308" s="26"/>
      <c r="J308" s="26">
        <v>-1130.0999999999999</v>
      </c>
      <c r="K308" s="27" t="s">
        <v>9</v>
      </c>
      <c r="M308" s="145"/>
      <c r="N308" s="145"/>
      <c r="O308" s="152"/>
      <c r="P308" s="152"/>
    </row>
    <row r="309" spans="2:16" s="17" customFormat="1" ht="20.25" customHeight="1" x14ac:dyDescent="0.2">
      <c r="B309" s="88" t="s">
        <v>192</v>
      </c>
      <c r="C309" s="89"/>
      <c r="D309" s="89"/>
      <c r="E309" s="89"/>
      <c r="F309" s="89"/>
      <c r="G309" s="90"/>
      <c r="H309" s="24" t="s">
        <v>24</v>
      </c>
      <c r="I309" s="26"/>
      <c r="J309" s="26">
        <v>-223.48</v>
      </c>
      <c r="K309" s="27" t="s">
        <v>9</v>
      </c>
      <c r="M309" s="145"/>
      <c r="N309" s="145"/>
      <c r="O309" s="152"/>
      <c r="P309" s="152"/>
    </row>
    <row r="310" spans="2:16" s="17" customFormat="1" ht="26.45" customHeight="1" x14ac:dyDescent="0.2">
      <c r="B310" s="88" t="s">
        <v>193</v>
      </c>
      <c r="C310" s="89"/>
      <c r="D310" s="89"/>
      <c r="E310" s="89"/>
      <c r="F310" s="89"/>
      <c r="G310" s="90"/>
      <c r="H310" s="24" t="s">
        <v>24</v>
      </c>
      <c r="I310" s="26"/>
      <c r="J310" s="26">
        <v>-450.08</v>
      </c>
      <c r="K310" s="27" t="s">
        <v>9</v>
      </c>
      <c r="M310" s="145"/>
      <c r="N310" s="145"/>
      <c r="O310" s="152"/>
      <c r="P310" s="152"/>
    </row>
    <row r="311" spans="2:16" s="17" customFormat="1" ht="26.45" customHeight="1" x14ac:dyDescent="0.2">
      <c r="B311" s="88" t="s">
        <v>194</v>
      </c>
      <c r="C311" s="89"/>
      <c r="D311" s="89"/>
      <c r="E311" s="89"/>
      <c r="F311" s="89"/>
      <c r="G311" s="90"/>
      <c r="H311" s="24" t="s">
        <v>24</v>
      </c>
      <c r="I311" s="26"/>
      <c r="J311" s="26">
        <v>57623.4</v>
      </c>
      <c r="K311" s="27" t="s">
        <v>9</v>
      </c>
      <c r="M311" s="145"/>
      <c r="N311" s="145"/>
      <c r="O311" s="152"/>
      <c r="P311" s="152"/>
    </row>
    <row r="312" spans="2:16" s="17" customFormat="1" ht="24.75" customHeight="1" x14ac:dyDescent="0.2">
      <c r="B312" s="88" t="s">
        <v>195</v>
      </c>
      <c r="C312" s="89"/>
      <c r="D312" s="89"/>
      <c r="E312" s="89"/>
      <c r="F312" s="89"/>
      <c r="G312" s="90"/>
      <c r="H312" s="24" t="s">
        <v>24</v>
      </c>
      <c r="I312" s="26"/>
      <c r="J312" s="26">
        <v>14541.989999999998</v>
      </c>
      <c r="K312" s="27" t="s">
        <v>9</v>
      </c>
      <c r="M312" s="145"/>
      <c r="N312" s="145"/>
      <c r="O312" s="152"/>
      <c r="P312" s="152"/>
    </row>
    <row r="313" spans="2:16" s="17" customFormat="1" ht="24.75" customHeight="1" x14ac:dyDescent="0.2">
      <c r="B313" s="88" t="s">
        <v>196</v>
      </c>
      <c r="C313" s="89"/>
      <c r="D313" s="89"/>
      <c r="E313" s="89"/>
      <c r="F313" s="89"/>
      <c r="G313" s="90"/>
      <c r="H313" s="24" t="s">
        <v>24</v>
      </c>
      <c r="I313" s="26"/>
      <c r="J313" s="26">
        <v>8019.9</v>
      </c>
      <c r="K313" s="27" t="s">
        <v>9</v>
      </c>
      <c r="M313" s="145"/>
      <c r="N313" s="145"/>
      <c r="O313" s="152"/>
      <c r="P313" s="152"/>
    </row>
    <row r="314" spans="2:16" s="17" customFormat="1" ht="24.75" customHeight="1" x14ac:dyDescent="0.2">
      <c r="B314" s="88" t="s">
        <v>197</v>
      </c>
      <c r="C314" s="89"/>
      <c r="D314" s="89"/>
      <c r="E314" s="89"/>
      <c r="F314" s="89"/>
      <c r="G314" s="90"/>
      <c r="H314" s="24" t="s">
        <v>24</v>
      </c>
      <c r="I314" s="26"/>
      <c r="J314" s="26">
        <v>9020.869999999999</v>
      </c>
      <c r="K314" s="27" t="s">
        <v>9</v>
      </c>
      <c r="M314" s="145"/>
      <c r="N314" s="145"/>
      <c r="O314" s="152"/>
      <c r="P314" s="152"/>
    </row>
    <row r="315" spans="2:16" s="17" customFormat="1" ht="24.75" customHeight="1" x14ac:dyDescent="0.2">
      <c r="B315" s="88" t="s">
        <v>198</v>
      </c>
      <c r="C315" s="89"/>
      <c r="D315" s="89"/>
      <c r="E315" s="89"/>
      <c r="F315" s="89"/>
      <c r="G315" s="90"/>
      <c r="H315" s="24" t="s">
        <v>24</v>
      </c>
      <c r="I315" s="26"/>
      <c r="J315" s="26">
        <v>18022.12</v>
      </c>
      <c r="K315" s="27" t="s">
        <v>9</v>
      </c>
      <c r="M315" s="145"/>
      <c r="N315" s="145"/>
      <c r="O315" s="152"/>
      <c r="P315" s="152"/>
    </row>
    <row r="316" spans="2:16" s="17" customFormat="1" ht="24.75" customHeight="1" x14ac:dyDescent="0.2">
      <c r="B316" s="88" t="s">
        <v>199</v>
      </c>
      <c r="C316" s="89"/>
      <c r="D316" s="89"/>
      <c r="E316" s="89"/>
      <c r="F316" s="89"/>
      <c r="G316" s="90"/>
      <c r="H316" s="24" t="s">
        <v>24</v>
      </c>
      <c r="I316" s="26"/>
      <c r="J316" s="26">
        <v>10346.66</v>
      </c>
      <c r="K316" s="27" t="s">
        <v>9</v>
      </c>
      <c r="M316" s="145"/>
      <c r="N316" s="145"/>
      <c r="O316" s="152"/>
      <c r="P316" s="152"/>
    </row>
    <row r="317" spans="2:16" s="17" customFormat="1" ht="24.75" customHeight="1" x14ac:dyDescent="0.2">
      <c r="B317" s="88" t="s">
        <v>200</v>
      </c>
      <c r="C317" s="89"/>
      <c r="D317" s="89"/>
      <c r="E317" s="89"/>
      <c r="F317" s="89"/>
      <c r="G317" s="90"/>
      <c r="H317" s="24" t="s">
        <v>24</v>
      </c>
      <c r="I317" s="26"/>
      <c r="J317" s="26">
        <v>18020.63</v>
      </c>
      <c r="K317" s="27" t="s">
        <v>9</v>
      </c>
      <c r="M317" s="145"/>
      <c r="N317" s="145"/>
      <c r="O317" s="152"/>
      <c r="P317" s="152"/>
    </row>
    <row r="318" spans="2:16" s="17" customFormat="1" ht="24.75" customHeight="1" x14ac:dyDescent="0.2">
      <c r="B318" s="88" t="s">
        <v>79</v>
      </c>
      <c r="C318" s="89"/>
      <c r="D318" s="89"/>
      <c r="E318" s="89"/>
      <c r="F318" s="89"/>
      <c r="G318" s="90"/>
      <c r="H318" s="24" t="s">
        <v>24</v>
      </c>
      <c r="I318" s="26"/>
      <c r="J318" s="26">
        <v>9010.89</v>
      </c>
      <c r="K318" s="27" t="s">
        <v>9</v>
      </c>
      <c r="M318" s="145"/>
      <c r="N318" s="145"/>
      <c r="O318" s="152"/>
      <c r="P318" s="152"/>
    </row>
    <row r="319" spans="2:16" s="17" customFormat="1" ht="20.25" customHeight="1" x14ac:dyDescent="0.2">
      <c r="B319" s="88" t="s">
        <v>201</v>
      </c>
      <c r="C319" s="89"/>
      <c r="D319" s="89"/>
      <c r="E319" s="89"/>
      <c r="F319" s="89"/>
      <c r="G319" s="90"/>
      <c r="H319" s="24" t="s">
        <v>24</v>
      </c>
      <c r="I319" s="26"/>
      <c r="J319" s="26">
        <v>5082.34</v>
      </c>
      <c r="K319" s="27" t="s">
        <v>9</v>
      </c>
      <c r="M319" s="145"/>
      <c r="N319" s="145"/>
      <c r="O319" s="152"/>
      <c r="P319" s="152"/>
    </row>
    <row r="320" spans="2:16" s="17" customFormat="1" ht="20.25" customHeight="1" x14ac:dyDescent="0.2">
      <c r="B320" s="88" t="s">
        <v>202</v>
      </c>
      <c r="C320" s="89"/>
      <c r="D320" s="89"/>
      <c r="E320" s="89"/>
      <c r="F320" s="89"/>
      <c r="G320" s="90"/>
      <c r="H320" s="24" t="s">
        <v>24</v>
      </c>
      <c r="I320" s="26"/>
      <c r="J320" s="26">
        <v>8961.8799999999992</v>
      </c>
      <c r="K320" s="27" t="s">
        <v>9</v>
      </c>
      <c r="M320" s="145"/>
      <c r="N320" s="145"/>
      <c r="O320" s="152"/>
      <c r="P320" s="152"/>
    </row>
    <row r="321" spans="2:20" s="17" customFormat="1" ht="26.45" customHeight="1" x14ac:dyDescent="0.2">
      <c r="B321" s="88" t="s">
        <v>35</v>
      </c>
      <c r="C321" s="89"/>
      <c r="D321" s="89"/>
      <c r="E321" s="89"/>
      <c r="F321" s="89"/>
      <c r="G321" s="90"/>
      <c r="H321" s="24" t="s">
        <v>24</v>
      </c>
      <c r="I321" s="26"/>
      <c r="J321" s="26">
        <v>0</v>
      </c>
      <c r="K321" s="27" t="s">
        <v>9</v>
      </c>
      <c r="M321" s="145"/>
      <c r="N321" s="145"/>
      <c r="O321" s="152"/>
      <c r="P321" s="152"/>
    </row>
    <row r="322" spans="2:20" s="17" customFormat="1" ht="24" customHeight="1" x14ac:dyDescent="0.2">
      <c r="B322" s="91" t="s">
        <v>8</v>
      </c>
      <c r="C322" s="92"/>
      <c r="D322" s="92"/>
      <c r="E322" s="92"/>
      <c r="F322" s="92"/>
      <c r="G322" s="92"/>
      <c r="H322" s="92"/>
      <c r="I322" s="48">
        <f>SUM(I301:I321)</f>
        <v>0</v>
      </c>
      <c r="J322" s="48">
        <f>SUM(J301:J321)</f>
        <v>23345.839999999989</v>
      </c>
      <c r="K322" s="22"/>
      <c r="M322" s="156"/>
      <c r="N322" s="156"/>
      <c r="O322" s="157"/>
      <c r="P322" s="157"/>
      <c r="Q322" s="23"/>
    </row>
    <row r="323" spans="2:20" s="17" customFormat="1" ht="24" customHeight="1" x14ac:dyDescent="0.2">
      <c r="B323" s="91"/>
      <c r="C323" s="92"/>
      <c r="D323" s="92"/>
      <c r="E323" s="92"/>
      <c r="F323" s="92"/>
      <c r="G323" s="92"/>
      <c r="H323" s="92"/>
      <c r="I323" s="111">
        <f>I322+J322</f>
        <v>23345.839999999989</v>
      </c>
      <c r="J323" s="112"/>
      <c r="K323" s="22"/>
      <c r="L323" s="23"/>
      <c r="M323" s="158"/>
      <c r="N323" s="159"/>
      <c r="O323" s="157"/>
      <c r="P323" s="157"/>
      <c r="Q323" s="23"/>
      <c r="T323" s="118"/>
    </row>
    <row r="324" spans="2:20" s="2" customFormat="1" ht="11.25" customHeight="1" x14ac:dyDescent="0.2">
      <c r="B324" s="7"/>
      <c r="C324" s="7"/>
      <c r="D324" s="7"/>
      <c r="E324" s="7"/>
      <c r="F324" s="7"/>
      <c r="G324" s="7"/>
      <c r="H324" s="7"/>
      <c r="I324" s="8"/>
      <c r="J324" s="8"/>
      <c r="K324" s="6"/>
      <c r="L324" s="6"/>
      <c r="M324" s="156"/>
      <c r="N324" s="156"/>
      <c r="O324" s="157"/>
      <c r="P324" s="152"/>
    </row>
    <row r="325" spans="2:20" s="17" customFormat="1" ht="24.6" customHeight="1" x14ac:dyDescent="0.2">
      <c r="B325" s="102" t="s">
        <v>14</v>
      </c>
      <c r="C325" s="102"/>
      <c r="D325" s="102"/>
      <c r="E325" s="102"/>
      <c r="F325" s="102"/>
      <c r="G325" s="102"/>
      <c r="H325" s="102"/>
      <c r="I325" s="102"/>
      <c r="J325" s="102"/>
      <c r="K325" s="102"/>
      <c r="L325" s="23"/>
      <c r="M325" s="145"/>
      <c r="N325" s="145"/>
      <c r="O325" s="152"/>
      <c r="P325" s="152"/>
    </row>
    <row r="326" spans="2:20" s="17" customFormat="1" x14ac:dyDescent="0.2">
      <c r="B326" s="108" t="s">
        <v>10</v>
      </c>
      <c r="C326" s="109"/>
      <c r="D326" s="109"/>
      <c r="E326" s="109"/>
      <c r="F326" s="109"/>
      <c r="G326" s="110"/>
      <c r="H326" s="121" t="s">
        <v>4</v>
      </c>
      <c r="I326" s="19" t="s">
        <v>6</v>
      </c>
      <c r="J326" s="19" t="s">
        <v>7</v>
      </c>
      <c r="K326" s="19" t="s">
        <v>2</v>
      </c>
      <c r="M326" s="145"/>
      <c r="N326" s="145"/>
      <c r="O326" s="152"/>
      <c r="P326" s="152"/>
    </row>
    <row r="327" spans="2:20" s="17" customFormat="1" ht="25.15" customHeight="1" x14ac:dyDescent="0.2">
      <c r="B327" s="88" t="s">
        <v>111</v>
      </c>
      <c r="C327" s="89"/>
      <c r="D327" s="89"/>
      <c r="E327" s="89"/>
      <c r="F327" s="89"/>
      <c r="G327" s="90"/>
      <c r="H327" s="119" t="s">
        <v>12</v>
      </c>
      <c r="I327" s="26"/>
      <c r="J327" s="26">
        <v>-7000</v>
      </c>
      <c r="K327" s="27" t="s">
        <v>9</v>
      </c>
      <c r="M327" s="145"/>
      <c r="N327" s="145"/>
      <c r="O327" s="152"/>
      <c r="P327" s="152"/>
    </row>
    <row r="328" spans="2:20" s="17" customFormat="1" ht="25.9" customHeight="1" x14ac:dyDescent="0.2">
      <c r="B328" s="88" t="s">
        <v>157</v>
      </c>
      <c r="C328" s="89"/>
      <c r="D328" s="89"/>
      <c r="E328" s="89"/>
      <c r="F328" s="89"/>
      <c r="G328" s="90"/>
      <c r="H328" s="119" t="s">
        <v>12</v>
      </c>
      <c r="I328" s="26"/>
      <c r="J328" s="26">
        <v>-3268.26</v>
      </c>
      <c r="K328" s="27" t="s">
        <v>9</v>
      </c>
      <c r="M328" s="145"/>
      <c r="N328" s="145"/>
      <c r="O328" s="152"/>
      <c r="P328" s="152"/>
    </row>
    <row r="329" spans="2:20" s="17" customFormat="1" ht="23.25" customHeight="1" x14ac:dyDescent="0.2">
      <c r="B329" s="88" t="s">
        <v>158</v>
      </c>
      <c r="C329" s="89"/>
      <c r="D329" s="89"/>
      <c r="E329" s="89"/>
      <c r="F329" s="89"/>
      <c r="G329" s="90"/>
      <c r="H329" s="119" t="s">
        <v>12</v>
      </c>
      <c r="I329" s="26"/>
      <c r="J329" s="26">
        <v>-19024.5</v>
      </c>
      <c r="K329" s="27" t="s">
        <v>9</v>
      </c>
      <c r="M329" s="145"/>
      <c r="N329" s="145"/>
      <c r="O329" s="152"/>
      <c r="P329" s="152"/>
    </row>
    <row r="330" spans="2:20" s="17" customFormat="1" ht="25.15" hidden="1" customHeight="1" x14ac:dyDescent="0.2">
      <c r="B330" s="88"/>
      <c r="C330" s="89"/>
      <c r="D330" s="89"/>
      <c r="E330" s="89"/>
      <c r="F330" s="89"/>
      <c r="G330" s="90"/>
      <c r="H330" s="119" t="s">
        <v>12</v>
      </c>
      <c r="I330" s="26"/>
      <c r="J330" s="26"/>
      <c r="K330" s="27" t="s">
        <v>9</v>
      </c>
      <c r="M330" s="145"/>
      <c r="N330" s="145"/>
      <c r="O330" s="152"/>
      <c r="P330" s="152"/>
    </row>
    <row r="331" spans="2:20" s="17" customFormat="1" ht="25.15" hidden="1" customHeight="1" x14ac:dyDescent="0.2">
      <c r="B331" s="88"/>
      <c r="C331" s="89"/>
      <c r="D331" s="89"/>
      <c r="E331" s="89"/>
      <c r="F331" s="89"/>
      <c r="G331" s="90"/>
      <c r="H331" s="119" t="s">
        <v>12</v>
      </c>
      <c r="I331" s="26"/>
      <c r="J331" s="26"/>
      <c r="K331" s="27" t="s">
        <v>9</v>
      </c>
      <c r="M331" s="145"/>
      <c r="N331" s="145"/>
      <c r="O331" s="152"/>
      <c r="P331" s="152"/>
    </row>
    <row r="332" spans="2:20" s="17" customFormat="1" ht="24" hidden="1" customHeight="1" x14ac:dyDescent="0.2">
      <c r="B332" s="88"/>
      <c r="C332" s="89"/>
      <c r="D332" s="89"/>
      <c r="E332" s="89"/>
      <c r="F332" s="89"/>
      <c r="G332" s="90"/>
      <c r="H332" s="119" t="s">
        <v>12</v>
      </c>
      <c r="I332" s="25"/>
      <c r="J332" s="26"/>
      <c r="K332" s="27" t="s">
        <v>9</v>
      </c>
      <c r="M332" s="145"/>
      <c r="N332" s="145"/>
      <c r="O332" s="152"/>
      <c r="P332" s="152"/>
    </row>
    <row r="333" spans="2:20" s="17" customFormat="1" ht="15.6" customHeight="1" x14ac:dyDescent="0.2">
      <c r="B333" s="91" t="s">
        <v>8</v>
      </c>
      <c r="C333" s="92"/>
      <c r="D333" s="92"/>
      <c r="E333" s="92"/>
      <c r="F333" s="92"/>
      <c r="G333" s="92"/>
      <c r="H333" s="92"/>
      <c r="I333" s="46">
        <f>SUM(I332:I332)</f>
        <v>0</v>
      </c>
      <c r="J333" s="46">
        <f>SUM(J327:J332)</f>
        <v>-29292.760000000002</v>
      </c>
      <c r="K333" s="22"/>
      <c r="M333" s="159"/>
      <c r="N333" s="156"/>
      <c r="O333" s="157"/>
      <c r="P333" s="157"/>
      <c r="Q333" s="23"/>
    </row>
    <row r="334" spans="2:20" s="17" customFormat="1" ht="15.6" customHeight="1" x14ac:dyDescent="0.2">
      <c r="B334" s="91"/>
      <c r="C334" s="92"/>
      <c r="D334" s="92"/>
      <c r="E334" s="92"/>
      <c r="F334" s="92"/>
      <c r="G334" s="92"/>
      <c r="H334" s="92"/>
      <c r="I334" s="111">
        <f>I333+J333</f>
        <v>-29292.760000000002</v>
      </c>
      <c r="J334" s="112"/>
      <c r="K334" s="22"/>
      <c r="L334" s="23"/>
      <c r="M334" s="158"/>
      <c r="N334" s="156"/>
      <c r="O334" s="157"/>
      <c r="P334" s="157"/>
      <c r="Q334" s="23"/>
      <c r="T334" s="118"/>
    </row>
    <row r="335" spans="2:20" s="17" customFormat="1" ht="15.6" customHeight="1" x14ac:dyDescent="0.2">
      <c r="B335" s="116"/>
      <c r="C335" s="116"/>
      <c r="D335" s="116"/>
      <c r="E335" s="116"/>
      <c r="F335" s="116"/>
      <c r="G335" s="116"/>
      <c r="H335" s="116"/>
      <c r="I335" s="117"/>
      <c r="J335" s="117"/>
      <c r="K335" s="23"/>
      <c r="L335" s="23"/>
      <c r="M335" s="158"/>
      <c r="N335" s="156"/>
      <c r="O335" s="157"/>
      <c r="P335" s="157"/>
      <c r="Q335" s="23"/>
      <c r="T335" s="118"/>
    </row>
    <row r="336" spans="2:20" s="17" customFormat="1" x14ac:dyDescent="0.2">
      <c r="B336" s="30" t="s">
        <v>13</v>
      </c>
      <c r="L336" s="23"/>
      <c r="M336" s="145"/>
      <c r="N336" s="145"/>
      <c r="O336" s="152"/>
      <c r="P336" s="152"/>
    </row>
    <row r="337" spans="2:17" s="17" customFormat="1" ht="8.25" customHeight="1" x14ac:dyDescent="0.2">
      <c r="M337" s="145"/>
      <c r="N337" s="145"/>
      <c r="O337" s="152"/>
      <c r="P337" s="152"/>
    </row>
    <row r="338" spans="2:17" s="17" customFormat="1" x14ac:dyDescent="0.2">
      <c r="B338" s="108" t="s">
        <v>3</v>
      </c>
      <c r="C338" s="109"/>
      <c r="D338" s="109"/>
      <c r="E338" s="109"/>
      <c r="F338" s="109"/>
      <c r="G338" s="110"/>
      <c r="H338" s="19" t="s">
        <v>4</v>
      </c>
      <c r="I338" s="19" t="s">
        <v>6</v>
      </c>
      <c r="J338" s="19" t="s">
        <v>7</v>
      </c>
      <c r="K338" s="19" t="s">
        <v>2</v>
      </c>
      <c r="M338" s="145"/>
      <c r="N338" s="145"/>
      <c r="O338" s="152"/>
      <c r="P338" s="152"/>
    </row>
    <row r="339" spans="2:17" s="17" customFormat="1" ht="23.45" customHeight="1" x14ac:dyDescent="0.2">
      <c r="B339" s="88" t="s">
        <v>113</v>
      </c>
      <c r="C339" s="89"/>
      <c r="D339" s="89"/>
      <c r="E339" s="89"/>
      <c r="F339" s="89"/>
      <c r="G339" s="90"/>
      <c r="H339" s="27">
        <v>244</v>
      </c>
      <c r="I339" s="26"/>
      <c r="J339" s="26">
        <v>-26400</v>
      </c>
      <c r="K339" s="27" t="s">
        <v>9</v>
      </c>
      <c r="M339" s="145"/>
      <c r="N339" s="145"/>
      <c r="O339" s="152"/>
      <c r="P339" s="152"/>
    </row>
    <row r="340" spans="2:17" s="17" customFormat="1" ht="26.25" customHeight="1" x14ac:dyDescent="0.2">
      <c r="B340" s="88" t="s">
        <v>146</v>
      </c>
      <c r="C340" s="89"/>
      <c r="D340" s="89"/>
      <c r="E340" s="89"/>
      <c r="F340" s="89"/>
      <c r="G340" s="90"/>
      <c r="H340" s="27">
        <v>244</v>
      </c>
      <c r="I340" s="26"/>
      <c r="J340" s="26">
        <v>-26400</v>
      </c>
      <c r="K340" s="27" t="s">
        <v>9</v>
      </c>
      <c r="M340" s="145"/>
      <c r="N340" s="145"/>
      <c r="O340" s="152"/>
      <c r="P340" s="152"/>
    </row>
    <row r="341" spans="2:17" s="17" customFormat="1" ht="23.45" customHeight="1" x14ac:dyDescent="0.2">
      <c r="B341" s="88" t="s">
        <v>169</v>
      </c>
      <c r="C341" s="89"/>
      <c r="D341" s="89"/>
      <c r="E341" s="89"/>
      <c r="F341" s="89"/>
      <c r="G341" s="90"/>
      <c r="H341" s="27">
        <v>244</v>
      </c>
      <c r="I341" s="26"/>
      <c r="J341" s="26">
        <v>-37180</v>
      </c>
      <c r="K341" s="27" t="s">
        <v>9</v>
      </c>
      <c r="M341" s="145"/>
      <c r="N341" s="145"/>
      <c r="O341" s="152"/>
      <c r="P341" s="152"/>
    </row>
    <row r="342" spans="2:17" s="17" customFormat="1" ht="26.25" customHeight="1" x14ac:dyDescent="0.2">
      <c r="B342" s="88" t="s">
        <v>116</v>
      </c>
      <c r="C342" s="89"/>
      <c r="D342" s="89"/>
      <c r="E342" s="89"/>
      <c r="F342" s="89"/>
      <c r="G342" s="90"/>
      <c r="H342" s="27">
        <v>244</v>
      </c>
      <c r="I342" s="26"/>
      <c r="J342" s="26">
        <v>7500</v>
      </c>
      <c r="K342" s="27" t="s">
        <v>9</v>
      </c>
      <c r="M342" s="145"/>
      <c r="N342" s="145"/>
      <c r="O342" s="152"/>
      <c r="P342" s="152"/>
    </row>
    <row r="343" spans="2:17" s="17" customFormat="1" ht="26.25" customHeight="1" x14ac:dyDescent="0.2">
      <c r="B343" s="88" t="s">
        <v>94</v>
      </c>
      <c r="C343" s="89"/>
      <c r="D343" s="89"/>
      <c r="E343" s="89"/>
      <c r="F343" s="89"/>
      <c r="G343" s="90"/>
      <c r="H343" s="27">
        <v>244</v>
      </c>
      <c r="I343" s="26"/>
      <c r="J343" s="26">
        <v>-1455.3000000000029</v>
      </c>
      <c r="K343" s="27" t="s">
        <v>9</v>
      </c>
      <c r="M343" s="145"/>
      <c r="N343" s="145"/>
      <c r="O343" s="152"/>
      <c r="P343" s="152"/>
    </row>
    <row r="344" spans="2:17" s="17" customFormat="1" ht="23.45" customHeight="1" x14ac:dyDescent="0.2">
      <c r="B344" s="88" t="s">
        <v>129</v>
      </c>
      <c r="C344" s="89"/>
      <c r="D344" s="89"/>
      <c r="E344" s="89"/>
      <c r="F344" s="89"/>
      <c r="G344" s="90"/>
      <c r="H344" s="27">
        <v>244</v>
      </c>
      <c r="I344" s="26"/>
      <c r="J344" s="26">
        <v>-12000</v>
      </c>
      <c r="K344" s="27" t="s">
        <v>9</v>
      </c>
      <c r="M344" s="145"/>
      <c r="N344" s="145"/>
      <c r="O344" s="152"/>
      <c r="P344" s="152"/>
    </row>
    <row r="345" spans="2:17" s="17" customFormat="1" ht="26.25" customHeight="1" x14ac:dyDescent="0.2">
      <c r="B345" s="88" t="s">
        <v>118</v>
      </c>
      <c r="C345" s="89"/>
      <c r="D345" s="89"/>
      <c r="E345" s="89"/>
      <c r="F345" s="89"/>
      <c r="G345" s="90"/>
      <c r="H345" s="27">
        <v>244</v>
      </c>
      <c r="I345" s="26"/>
      <c r="J345" s="26">
        <v>3000</v>
      </c>
      <c r="K345" s="27" t="s">
        <v>9</v>
      </c>
      <c r="M345" s="145"/>
      <c r="N345" s="145"/>
      <c r="O345" s="152"/>
      <c r="P345" s="152"/>
    </row>
    <row r="346" spans="2:17" s="2" customFormat="1" ht="22.9" hidden="1" customHeight="1" x14ac:dyDescent="0.2">
      <c r="B346" s="74" t="s">
        <v>117</v>
      </c>
      <c r="C346" s="75"/>
      <c r="D346" s="75"/>
      <c r="E346" s="75"/>
      <c r="F346" s="75"/>
      <c r="G346" s="76"/>
      <c r="H346" s="12">
        <v>244</v>
      </c>
      <c r="I346" s="11"/>
      <c r="J346" s="11"/>
      <c r="K346" s="12" t="s">
        <v>9</v>
      </c>
      <c r="M346" s="145"/>
      <c r="N346" s="145"/>
      <c r="O346" s="152"/>
      <c r="P346" s="152"/>
    </row>
    <row r="347" spans="2:17" s="2" customFormat="1" ht="23.45" hidden="1" customHeight="1" x14ac:dyDescent="0.2">
      <c r="B347" s="74" t="s">
        <v>119</v>
      </c>
      <c r="C347" s="75"/>
      <c r="D347" s="75"/>
      <c r="E347" s="75"/>
      <c r="F347" s="75"/>
      <c r="G347" s="76"/>
      <c r="H347" s="12">
        <v>244</v>
      </c>
      <c r="I347" s="11"/>
      <c r="J347" s="11"/>
      <c r="K347" s="12" t="s">
        <v>9</v>
      </c>
      <c r="M347" s="145"/>
      <c r="N347" s="145"/>
      <c r="O347" s="152"/>
      <c r="P347" s="152"/>
    </row>
    <row r="348" spans="2:17" s="17" customFormat="1" ht="15.6" customHeight="1" x14ac:dyDescent="0.2">
      <c r="B348" s="91" t="s">
        <v>5</v>
      </c>
      <c r="C348" s="92"/>
      <c r="D348" s="92"/>
      <c r="E348" s="92"/>
      <c r="F348" s="92"/>
      <c r="G348" s="92"/>
      <c r="H348" s="92"/>
      <c r="I348" s="48">
        <f>SUM(I347:I347)</f>
        <v>0</v>
      </c>
      <c r="J348" s="48">
        <f>SUM(J339:J347)</f>
        <v>-92935.3</v>
      </c>
      <c r="K348" s="22"/>
      <c r="M348" s="147"/>
      <c r="N348" s="147"/>
      <c r="O348" s="157"/>
      <c r="P348" s="157"/>
      <c r="Q348" s="23"/>
    </row>
    <row r="349" spans="2:17" s="17" customFormat="1" ht="15.6" customHeight="1" x14ac:dyDescent="0.2">
      <c r="B349" s="91"/>
      <c r="C349" s="92"/>
      <c r="D349" s="92"/>
      <c r="E349" s="92"/>
      <c r="F349" s="92"/>
      <c r="G349" s="92"/>
      <c r="H349" s="92"/>
      <c r="I349" s="125">
        <f>I348+J348</f>
        <v>-92935.3</v>
      </c>
      <c r="J349" s="126"/>
      <c r="K349" s="22"/>
      <c r="L349" s="127"/>
      <c r="M349" s="162"/>
      <c r="N349" s="160"/>
      <c r="O349" s="157"/>
      <c r="P349" s="157"/>
      <c r="Q349" s="23"/>
    </row>
    <row r="350" spans="2:17" s="17" customFormat="1" ht="13.15" customHeight="1" x14ac:dyDescent="0.2">
      <c r="B350" s="116"/>
      <c r="C350" s="116"/>
      <c r="D350" s="116"/>
      <c r="E350" s="116"/>
      <c r="F350" s="116"/>
      <c r="G350" s="116"/>
      <c r="H350" s="116"/>
      <c r="I350" s="124"/>
      <c r="J350" s="124"/>
      <c r="K350" s="23"/>
      <c r="L350" s="128"/>
      <c r="M350" s="162"/>
      <c r="N350" s="147"/>
      <c r="O350" s="157"/>
      <c r="P350" s="157"/>
      <c r="Q350" s="23"/>
    </row>
    <row r="351" spans="2:17" s="17" customFormat="1" ht="18" hidden="1" customHeight="1" x14ac:dyDescent="0.2">
      <c r="B351" s="102" t="s">
        <v>25</v>
      </c>
      <c r="C351" s="102"/>
      <c r="D351" s="102"/>
      <c r="E351" s="102"/>
      <c r="F351" s="102"/>
      <c r="G351" s="102"/>
      <c r="H351" s="102"/>
      <c r="I351" s="102"/>
      <c r="J351" s="102"/>
      <c r="K351" s="102"/>
      <c r="M351" s="145"/>
      <c r="N351" s="146"/>
      <c r="O351" s="152"/>
      <c r="P351" s="152"/>
    </row>
    <row r="352" spans="2:17" s="2" customFormat="1" ht="9.75" hidden="1" customHeight="1" x14ac:dyDescent="0.2"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M352" s="145"/>
      <c r="N352" s="145"/>
      <c r="O352" s="152"/>
      <c r="P352" s="152"/>
    </row>
    <row r="353" spans="2:17" s="2" customFormat="1" ht="22.9" hidden="1" customHeight="1" x14ac:dyDescent="0.2">
      <c r="B353" s="77" t="s">
        <v>3</v>
      </c>
      <c r="C353" s="78"/>
      <c r="D353" s="78"/>
      <c r="E353" s="78"/>
      <c r="F353" s="78"/>
      <c r="G353" s="79"/>
      <c r="H353" s="40" t="s">
        <v>4</v>
      </c>
      <c r="I353" s="40" t="s">
        <v>6</v>
      </c>
      <c r="J353" s="40" t="s">
        <v>7</v>
      </c>
      <c r="K353" s="40" t="s">
        <v>2</v>
      </c>
      <c r="M353" s="145"/>
      <c r="N353" s="145"/>
      <c r="O353" s="152"/>
      <c r="P353" s="152"/>
    </row>
    <row r="354" spans="2:17" s="2" customFormat="1" ht="19.5" hidden="1" customHeight="1" x14ac:dyDescent="0.2">
      <c r="B354" s="74" t="s">
        <v>85</v>
      </c>
      <c r="C354" s="75"/>
      <c r="D354" s="75"/>
      <c r="E354" s="75"/>
      <c r="F354" s="75"/>
      <c r="G354" s="76"/>
      <c r="H354" s="39" t="s">
        <v>12</v>
      </c>
      <c r="I354" s="10"/>
      <c r="J354" s="11"/>
      <c r="K354" s="12" t="s">
        <v>9</v>
      </c>
      <c r="M354" s="145"/>
      <c r="N354" s="145"/>
      <c r="O354" s="152"/>
      <c r="P354" s="152"/>
    </row>
    <row r="355" spans="2:17" s="2" customFormat="1" ht="19.5" hidden="1" customHeight="1" x14ac:dyDescent="0.2">
      <c r="B355" s="74" t="s">
        <v>86</v>
      </c>
      <c r="C355" s="75"/>
      <c r="D355" s="75"/>
      <c r="E355" s="75"/>
      <c r="F355" s="75"/>
      <c r="G355" s="76"/>
      <c r="H355" s="39" t="s">
        <v>12</v>
      </c>
      <c r="I355" s="10"/>
      <c r="J355" s="11"/>
      <c r="K355" s="12" t="s">
        <v>9</v>
      </c>
      <c r="M355" s="145"/>
      <c r="N355" s="145"/>
      <c r="O355" s="152"/>
      <c r="P355" s="152"/>
    </row>
    <row r="356" spans="2:17" s="2" customFormat="1" ht="19.5" hidden="1" customHeight="1" x14ac:dyDescent="0.2">
      <c r="B356" s="74" t="s">
        <v>120</v>
      </c>
      <c r="C356" s="75"/>
      <c r="D356" s="75"/>
      <c r="E356" s="75"/>
      <c r="F356" s="75"/>
      <c r="G356" s="76"/>
      <c r="H356" s="39" t="s">
        <v>12</v>
      </c>
      <c r="I356" s="10"/>
      <c r="J356" s="11"/>
      <c r="K356" s="12" t="s">
        <v>9</v>
      </c>
      <c r="M356" s="145"/>
      <c r="N356" s="145"/>
      <c r="O356" s="152"/>
      <c r="P356" s="152"/>
    </row>
    <row r="357" spans="2:17" s="2" customFormat="1" ht="19.5" hidden="1" customHeight="1" x14ac:dyDescent="0.2">
      <c r="B357" s="74" t="s">
        <v>121</v>
      </c>
      <c r="C357" s="75"/>
      <c r="D357" s="75"/>
      <c r="E357" s="75"/>
      <c r="F357" s="75"/>
      <c r="G357" s="76"/>
      <c r="H357" s="39" t="s">
        <v>12</v>
      </c>
      <c r="I357" s="10"/>
      <c r="J357" s="11"/>
      <c r="K357" s="12" t="s">
        <v>9</v>
      </c>
      <c r="M357" s="145"/>
      <c r="N357" s="145"/>
      <c r="O357" s="152"/>
      <c r="P357" s="152"/>
    </row>
    <row r="358" spans="2:17" s="2" customFormat="1" ht="19.899999999999999" hidden="1" customHeight="1" x14ac:dyDescent="0.2">
      <c r="B358" s="81" t="s">
        <v>5</v>
      </c>
      <c r="C358" s="82"/>
      <c r="D358" s="82"/>
      <c r="E358" s="82"/>
      <c r="F358" s="82"/>
      <c r="G358" s="82"/>
      <c r="H358" s="82"/>
      <c r="I358" s="4">
        <f>SUM(I357:I357)</f>
        <v>0</v>
      </c>
      <c r="J358" s="4">
        <f>SUM(J354:J357)</f>
        <v>0</v>
      </c>
      <c r="K358" s="5"/>
      <c r="M358" s="147"/>
      <c r="N358" s="147"/>
      <c r="O358" s="157"/>
      <c r="P358" s="157"/>
      <c r="Q358" s="6"/>
    </row>
    <row r="359" spans="2:17" s="2" customFormat="1" ht="17.45" hidden="1" customHeight="1" x14ac:dyDescent="0.2">
      <c r="B359" s="81"/>
      <c r="C359" s="82"/>
      <c r="D359" s="82"/>
      <c r="E359" s="82"/>
      <c r="F359" s="82"/>
      <c r="G359" s="82"/>
      <c r="H359" s="82"/>
      <c r="I359" s="83">
        <f>I358+J358</f>
        <v>0</v>
      </c>
      <c r="J359" s="84"/>
      <c r="K359" s="5"/>
      <c r="L359" s="62"/>
      <c r="M359" s="160"/>
      <c r="N359" s="147"/>
      <c r="O359" s="157"/>
      <c r="P359" s="157"/>
      <c r="Q359" s="6"/>
    </row>
    <row r="360" spans="2:17" s="2" customFormat="1" ht="17.25" hidden="1" customHeight="1" x14ac:dyDescent="0.2">
      <c r="B360" s="7"/>
      <c r="C360" s="7"/>
      <c r="D360" s="7"/>
      <c r="E360" s="7"/>
      <c r="F360" s="7"/>
      <c r="G360" s="7"/>
      <c r="H360" s="7"/>
      <c r="I360" s="8"/>
      <c r="J360" s="8"/>
      <c r="K360" s="6"/>
      <c r="L360" s="62"/>
      <c r="M360" s="160"/>
      <c r="N360" s="160"/>
      <c r="O360" s="157"/>
      <c r="P360" s="157"/>
      <c r="Q360" s="6"/>
    </row>
    <row r="361" spans="2:17" s="2" customFormat="1" ht="28.9" hidden="1" customHeight="1" x14ac:dyDescent="0.2">
      <c r="B361" s="80" t="s">
        <v>29</v>
      </c>
      <c r="C361" s="80"/>
      <c r="D361" s="80"/>
      <c r="E361" s="80"/>
      <c r="F361" s="80"/>
      <c r="G361" s="80"/>
      <c r="H361" s="80"/>
      <c r="I361" s="80"/>
      <c r="J361" s="80"/>
      <c r="K361" s="80"/>
      <c r="L361" s="62"/>
      <c r="M361" s="145"/>
      <c r="N361" s="145"/>
      <c r="O361" s="152"/>
      <c r="P361" s="152"/>
    </row>
    <row r="362" spans="2:17" s="2" customFormat="1" ht="21" hidden="1" customHeight="1" x14ac:dyDescent="0.2">
      <c r="B362" s="77" t="s">
        <v>3</v>
      </c>
      <c r="C362" s="78"/>
      <c r="D362" s="78"/>
      <c r="E362" s="78"/>
      <c r="F362" s="78"/>
      <c r="G362" s="79"/>
      <c r="H362" s="40" t="s">
        <v>4</v>
      </c>
      <c r="I362" s="40" t="s">
        <v>6</v>
      </c>
      <c r="J362" s="40" t="s">
        <v>7</v>
      </c>
      <c r="K362" s="40" t="s">
        <v>2</v>
      </c>
      <c r="M362" s="145"/>
      <c r="N362" s="145"/>
      <c r="O362" s="152"/>
      <c r="P362" s="152"/>
    </row>
    <row r="363" spans="2:17" s="2" customFormat="1" ht="23.45" hidden="1" customHeight="1" x14ac:dyDescent="0.2">
      <c r="B363" s="74" t="s">
        <v>30</v>
      </c>
      <c r="C363" s="75"/>
      <c r="D363" s="75"/>
      <c r="E363" s="75"/>
      <c r="F363" s="75"/>
      <c r="G363" s="76"/>
      <c r="H363" s="39" t="s">
        <v>12</v>
      </c>
      <c r="I363" s="10"/>
      <c r="J363" s="11"/>
      <c r="K363" s="12" t="s">
        <v>9</v>
      </c>
      <c r="M363" s="145"/>
      <c r="N363" s="145"/>
      <c r="O363" s="152"/>
      <c r="P363" s="152"/>
    </row>
    <row r="364" spans="2:17" s="2" customFormat="1" ht="19.899999999999999" hidden="1" customHeight="1" x14ac:dyDescent="0.2">
      <c r="B364" s="81" t="s">
        <v>5</v>
      </c>
      <c r="C364" s="82"/>
      <c r="D364" s="82"/>
      <c r="E364" s="82"/>
      <c r="F364" s="82"/>
      <c r="G364" s="82"/>
      <c r="H364" s="82"/>
      <c r="I364" s="4">
        <f>SUM(I363)</f>
        <v>0</v>
      </c>
      <c r="J364" s="4">
        <f>SUM(J363:J363)</f>
        <v>0</v>
      </c>
      <c r="K364" s="5"/>
      <c r="M364" s="147"/>
      <c r="N364" s="147"/>
      <c r="O364" s="157"/>
      <c r="P364" s="157"/>
      <c r="Q364" s="6"/>
    </row>
    <row r="365" spans="2:17" s="2" customFormat="1" ht="17.45" hidden="1" customHeight="1" x14ac:dyDescent="0.2">
      <c r="B365" s="81"/>
      <c r="C365" s="82"/>
      <c r="D365" s="82"/>
      <c r="E365" s="82"/>
      <c r="F365" s="82"/>
      <c r="G365" s="82"/>
      <c r="H365" s="82"/>
      <c r="I365" s="83">
        <f>I364+J364</f>
        <v>0</v>
      </c>
      <c r="J365" s="84"/>
      <c r="K365" s="5"/>
      <c r="L365" s="62"/>
      <c r="M365" s="160"/>
      <c r="N365" s="147"/>
      <c r="O365" s="157"/>
      <c r="P365" s="157"/>
      <c r="Q365" s="6"/>
    </row>
    <row r="366" spans="2:17" s="2" customFormat="1" ht="22.5" hidden="1" customHeight="1" x14ac:dyDescent="0.2">
      <c r="B366" s="95" t="s">
        <v>34</v>
      </c>
      <c r="C366" s="95"/>
      <c r="D366" s="95"/>
      <c r="E366" s="95"/>
      <c r="F366" s="95"/>
      <c r="G366" s="95"/>
      <c r="H366" s="95"/>
      <c r="I366" s="95"/>
      <c r="J366" s="95"/>
      <c r="K366" s="95"/>
      <c r="M366" s="145"/>
      <c r="N366" s="145"/>
      <c r="O366" s="152"/>
      <c r="P366" s="152"/>
    </row>
    <row r="367" spans="2:17" s="2" customFormat="1" hidden="1" x14ac:dyDescent="0.2">
      <c r="B367" s="77" t="s">
        <v>3</v>
      </c>
      <c r="C367" s="78"/>
      <c r="D367" s="78"/>
      <c r="E367" s="78"/>
      <c r="F367" s="78"/>
      <c r="G367" s="79"/>
      <c r="H367" s="3" t="s">
        <v>4</v>
      </c>
      <c r="I367" s="3" t="s">
        <v>6</v>
      </c>
      <c r="J367" s="3" t="s">
        <v>7</v>
      </c>
      <c r="K367" s="3" t="s">
        <v>2</v>
      </c>
      <c r="M367" s="145"/>
      <c r="N367" s="145"/>
      <c r="O367" s="152"/>
      <c r="P367" s="152"/>
    </row>
    <row r="368" spans="2:17" s="2" customFormat="1" ht="24.75" hidden="1" customHeight="1" x14ac:dyDescent="0.2">
      <c r="B368" s="74" t="s">
        <v>70</v>
      </c>
      <c r="C368" s="75"/>
      <c r="D368" s="75"/>
      <c r="E368" s="75"/>
      <c r="F368" s="75"/>
      <c r="G368" s="76"/>
      <c r="H368" s="39" t="s">
        <v>12</v>
      </c>
      <c r="I368" s="10"/>
      <c r="J368" s="11"/>
      <c r="K368" s="12" t="s">
        <v>11</v>
      </c>
      <c r="M368" s="145"/>
      <c r="N368" s="145"/>
      <c r="O368" s="152"/>
      <c r="P368" s="152"/>
    </row>
    <row r="369" spans="2:17" s="2" customFormat="1" ht="15.6" hidden="1" customHeight="1" x14ac:dyDescent="0.2">
      <c r="B369" s="81" t="s">
        <v>5</v>
      </c>
      <c r="C369" s="82"/>
      <c r="D369" s="82"/>
      <c r="E369" s="82"/>
      <c r="F369" s="82"/>
      <c r="G369" s="82"/>
      <c r="H369" s="82"/>
      <c r="I369" s="4">
        <f>SUM(I368:I368)</f>
        <v>0</v>
      </c>
      <c r="J369" s="4">
        <f>SUM(J368:J368)</f>
        <v>0</v>
      </c>
      <c r="K369" s="5"/>
      <c r="L369" s="6"/>
      <c r="M369" s="156"/>
      <c r="N369" s="156"/>
      <c r="O369" s="157"/>
      <c r="P369" s="157"/>
      <c r="Q369" s="6"/>
    </row>
    <row r="370" spans="2:17" s="2" customFormat="1" ht="15.6" hidden="1" customHeight="1" x14ac:dyDescent="0.2">
      <c r="B370" s="81"/>
      <c r="C370" s="82"/>
      <c r="D370" s="82"/>
      <c r="E370" s="82"/>
      <c r="F370" s="82"/>
      <c r="G370" s="82"/>
      <c r="H370" s="82"/>
      <c r="I370" s="83">
        <f>I369+J369</f>
        <v>0</v>
      </c>
      <c r="J370" s="84"/>
      <c r="K370" s="5"/>
      <c r="L370" s="6"/>
      <c r="M370" s="158"/>
      <c r="N370" s="156"/>
      <c r="O370" s="157"/>
      <c r="P370" s="157"/>
      <c r="Q370" s="6"/>
    </row>
    <row r="371" spans="2:17" s="2" customFormat="1" ht="15.6" hidden="1" customHeight="1" x14ac:dyDescent="0.2">
      <c r="B371" s="7"/>
      <c r="C371" s="7"/>
      <c r="D371" s="7"/>
      <c r="E371" s="7"/>
      <c r="F371" s="7"/>
      <c r="G371" s="7"/>
      <c r="H371" s="7"/>
      <c r="I371" s="8"/>
      <c r="J371" s="8"/>
      <c r="K371" s="6"/>
      <c r="L371" s="6"/>
      <c r="M371" s="158"/>
      <c r="N371" s="156"/>
      <c r="O371" s="157"/>
      <c r="P371" s="157"/>
      <c r="Q371" s="6"/>
    </row>
    <row r="372" spans="2:17" s="2" customFormat="1" ht="27.75" hidden="1" customHeight="1" x14ac:dyDescent="0.2">
      <c r="B372" s="80" t="s">
        <v>43</v>
      </c>
      <c r="C372" s="80"/>
      <c r="D372" s="80"/>
      <c r="E372" s="80"/>
      <c r="F372" s="80"/>
      <c r="G372" s="80"/>
      <c r="H372" s="80"/>
      <c r="I372" s="80"/>
      <c r="J372" s="80"/>
      <c r="K372" s="80"/>
      <c r="L372" s="62"/>
      <c r="M372" s="145"/>
      <c r="N372" s="145"/>
      <c r="O372" s="152"/>
      <c r="P372" s="152"/>
    </row>
    <row r="373" spans="2:17" s="2" customFormat="1" ht="18.75" hidden="1" customHeight="1" x14ac:dyDescent="0.2">
      <c r="B373" s="77" t="s">
        <v>3</v>
      </c>
      <c r="C373" s="78"/>
      <c r="D373" s="78"/>
      <c r="E373" s="78"/>
      <c r="F373" s="78"/>
      <c r="G373" s="79"/>
      <c r="H373" s="40" t="s">
        <v>4</v>
      </c>
      <c r="I373" s="40" t="s">
        <v>6</v>
      </c>
      <c r="J373" s="40" t="s">
        <v>7</v>
      </c>
      <c r="K373" s="40" t="s">
        <v>2</v>
      </c>
      <c r="M373" s="145"/>
      <c r="N373" s="145"/>
      <c r="O373" s="152"/>
      <c r="P373" s="152"/>
    </row>
    <row r="374" spans="2:17" s="2" customFormat="1" ht="25.9" hidden="1" customHeight="1" x14ac:dyDescent="0.2">
      <c r="B374" s="74" t="s">
        <v>109</v>
      </c>
      <c r="C374" s="75"/>
      <c r="D374" s="75"/>
      <c r="E374" s="75"/>
      <c r="F374" s="75"/>
      <c r="G374" s="76"/>
      <c r="H374" s="12">
        <v>244</v>
      </c>
      <c r="I374" s="11"/>
      <c r="J374" s="11"/>
      <c r="K374" s="12" t="s">
        <v>9</v>
      </c>
      <c r="M374" s="145"/>
      <c r="N374" s="145"/>
      <c r="O374" s="152"/>
      <c r="P374" s="152"/>
    </row>
    <row r="375" spans="2:17" s="2" customFormat="1" ht="15.6" hidden="1" customHeight="1" x14ac:dyDescent="0.2">
      <c r="B375" s="81" t="s">
        <v>5</v>
      </c>
      <c r="C375" s="82"/>
      <c r="D375" s="82"/>
      <c r="E375" s="82"/>
      <c r="F375" s="82"/>
      <c r="G375" s="82"/>
      <c r="H375" s="82"/>
      <c r="I375" s="4">
        <f>SUM(I374:I374)</f>
        <v>0</v>
      </c>
      <c r="J375" s="4">
        <f>SUM(J374:J374)</f>
        <v>0</v>
      </c>
      <c r="K375" s="5"/>
      <c r="M375" s="156"/>
      <c r="N375" s="156"/>
      <c r="O375" s="157"/>
      <c r="P375" s="157"/>
      <c r="Q375" s="6"/>
    </row>
    <row r="376" spans="2:17" s="2" customFormat="1" ht="15.6" hidden="1" customHeight="1" x14ac:dyDescent="0.2">
      <c r="B376" s="81"/>
      <c r="C376" s="82"/>
      <c r="D376" s="82"/>
      <c r="E376" s="82"/>
      <c r="F376" s="82"/>
      <c r="G376" s="82"/>
      <c r="H376" s="82"/>
      <c r="I376" s="83">
        <f>I375+J375</f>
        <v>0</v>
      </c>
      <c r="J376" s="84"/>
      <c r="K376" s="5"/>
      <c r="L376" s="6"/>
      <c r="M376" s="158"/>
      <c r="N376" s="159"/>
      <c r="O376" s="157"/>
      <c r="P376" s="157"/>
      <c r="Q376" s="6"/>
    </row>
    <row r="377" spans="2:17" s="2" customFormat="1" ht="17.45" hidden="1" customHeight="1" x14ac:dyDescent="0.2">
      <c r="B377" s="7"/>
      <c r="C377" s="7"/>
      <c r="D377" s="7"/>
      <c r="E377" s="7"/>
      <c r="F377" s="7"/>
      <c r="G377" s="7"/>
      <c r="H377" s="7"/>
      <c r="I377" s="8"/>
      <c r="J377" s="8"/>
      <c r="K377" s="6"/>
      <c r="L377" s="62"/>
      <c r="M377" s="160"/>
      <c r="N377" s="147"/>
      <c r="O377" s="157"/>
      <c r="P377" s="157"/>
      <c r="Q377" s="6"/>
    </row>
    <row r="378" spans="2:17" s="17" customFormat="1" ht="28.9" customHeight="1" x14ac:dyDescent="0.2">
      <c r="B378" s="102" t="s">
        <v>16</v>
      </c>
      <c r="C378" s="102"/>
      <c r="D378" s="102"/>
      <c r="E378" s="102"/>
      <c r="F378" s="102"/>
      <c r="G378" s="102"/>
      <c r="H378" s="102"/>
      <c r="I378" s="102"/>
      <c r="J378" s="102"/>
      <c r="K378" s="102"/>
      <c r="L378" s="127"/>
      <c r="M378" s="145"/>
      <c r="N378" s="145"/>
      <c r="O378" s="152"/>
      <c r="P378" s="152"/>
    </row>
    <row r="379" spans="2:17" s="17" customFormat="1" ht="12.75" customHeight="1" x14ac:dyDescent="0.2">
      <c r="B379" s="47"/>
      <c r="C379" s="47"/>
      <c r="D379" s="47"/>
      <c r="E379" s="47"/>
      <c r="F379" s="47"/>
      <c r="G379" s="47"/>
      <c r="H379" s="47"/>
      <c r="I379" s="47"/>
      <c r="J379" s="47"/>
      <c r="K379" s="47"/>
      <c r="L379" s="127"/>
      <c r="M379" s="145"/>
      <c r="N379" s="145"/>
      <c r="O379" s="152"/>
      <c r="P379" s="152"/>
    </row>
    <row r="380" spans="2:17" s="17" customFormat="1" x14ac:dyDescent="0.2">
      <c r="B380" s="108" t="s">
        <v>3</v>
      </c>
      <c r="C380" s="109"/>
      <c r="D380" s="109"/>
      <c r="E380" s="109"/>
      <c r="F380" s="109"/>
      <c r="G380" s="110"/>
      <c r="H380" s="41" t="s">
        <v>4</v>
      </c>
      <c r="I380" s="41" t="s">
        <v>6</v>
      </c>
      <c r="J380" s="41" t="s">
        <v>7</v>
      </c>
      <c r="K380" s="41" t="s">
        <v>2</v>
      </c>
      <c r="M380" s="145"/>
      <c r="N380" s="145"/>
      <c r="O380" s="152"/>
      <c r="P380" s="152"/>
    </row>
    <row r="381" spans="2:17" s="17" customFormat="1" ht="21" hidden="1" customHeight="1" x14ac:dyDescent="0.2">
      <c r="B381" s="88" t="s">
        <v>18</v>
      </c>
      <c r="C381" s="89"/>
      <c r="D381" s="89"/>
      <c r="E381" s="89"/>
      <c r="F381" s="89"/>
      <c r="G381" s="90"/>
      <c r="H381" s="27">
        <v>244</v>
      </c>
      <c r="I381" s="26"/>
      <c r="J381" s="26"/>
      <c r="K381" s="27" t="s">
        <v>9</v>
      </c>
      <c r="M381" s="145"/>
      <c r="N381" s="145"/>
      <c r="O381" s="152"/>
      <c r="P381" s="152"/>
    </row>
    <row r="382" spans="2:17" s="17" customFormat="1" ht="21" hidden="1" customHeight="1" x14ac:dyDescent="0.2">
      <c r="B382" s="88" t="s">
        <v>122</v>
      </c>
      <c r="C382" s="89"/>
      <c r="D382" s="89"/>
      <c r="E382" s="89"/>
      <c r="F382" s="89"/>
      <c r="G382" s="90"/>
      <c r="H382" s="27">
        <v>244</v>
      </c>
      <c r="I382" s="26"/>
      <c r="J382" s="26"/>
      <c r="K382" s="27" t="s">
        <v>9</v>
      </c>
      <c r="M382" s="145"/>
      <c r="N382" s="145"/>
      <c r="O382" s="152"/>
      <c r="P382" s="152"/>
    </row>
    <row r="383" spans="2:17" s="17" customFormat="1" ht="21" hidden="1" customHeight="1" x14ac:dyDescent="0.2">
      <c r="B383" s="88" t="s">
        <v>72</v>
      </c>
      <c r="C383" s="89"/>
      <c r="D383" s="89"/>
      <c r="E383" s="89"/>
      <c r="F383" s="89"/>
      <c r="G383" s="90"/>
      <c r="H383" s="27">
        <v>244</v>
      </c>
      <c r="I383" s="26"/>
      <c r="J383" s="26"/>
      <c r="K383" s="27" t="s">
        <v>9</v>
      </c>
      <c r="M383" s="145"/>
      <c r="N383" s="145"/>
      <c r="O383" s="152"/>
      <c r="P383" s="152"/>
    </row>
    <row r="384" spans="2:17" s="17" customFormat="1" ht="21" hidden="1" customHeight="1" x14ac:dyDescent="0.2">
      <c r="B384" s="88" t="s">
        <v>57</v>
      </c>
      <c r="C384" s="89"/>
      <c r="D384" s="89"/>
      <c r="E384" s="89"/>
      <c r="F384" s="89"/>
      <c r="G384" s="90"/>
      <c r="H384" s="27">
        <v>244</v>
      </c>
      <c r="I384" s="26"/>
      <c r="J384" s="26"/>
      <c r="K384" s="27" t="s">
        <v>9</v>
      </c>
      <c r="M384" s="145"/>
      <c r="N384" s="145"/>
      <c r="O384" s="152"/>
      <c r="P384" s="152"/>
    </row>
    <row r="385" spans="2:17" s="17" customFormat="1" ht="21" customHeight="1" x14ac:dyDescent="0.2">
      <c r="B385" s="88" t="s">
        <v>58</v>
      </c>
      <c r="C385" s="89"/>
      <c r="D385" s="89"/>
      <c r="E385" s="89"/>
      <c r="F385" s="89"/>
      <c r="G385" s="90"/>
      <c r="H385" s="27">
        <v>244</v>
      </c>
      <c r="I385" s="26"/>
      <c r="J385" s="26">
        <v>687.68000000000029</v>
      </c>
      <c r="K385" s="27" t="s">
        <v>9</v>
      </c>
      <c r="M385" s="145"/>
      <c r="N385" s="145"/>
      <c r="O385" s="152"/>
      <c r="P385" s="152"/>
    </row>
    <row r="386" spans="2:17" s="17" customFormat="1" ht="21" hidden="1" customHeight="1" x14ac:dyDescent="0.2">
      <c r="B386" s="88" t="s">
        <v>123</v>
      </c>
      <c r="C386" s="89"/>
      <c r="D386" s="89"/>
      <c r="E386" s="89"/>
      <c r="F386" s="89"/>
      <c r="G386" s="90"/>
      <c r="H386" s="27">
        <v>244</v>
      </c>
      <c r="I386" s="26"/>
      <c r="J386" s="26"/>
      <c r="K386" s="27" t="s">
        <v>9</v>
      </c>
      <c r="M386" s="145"/>
      <c r="N386" s="145"/>
      <c r="O386" s="152"/>
      <c r="P386" s="152"/>
    </row>
    <row r="387" spans="2:17" s="17" customFormat="1" ht="28.9" hidden="1" customHeight="1" x14ac:dyDescent="0.2">
      <c r="B387" s="88" t="s">
        <v>124</v>
      </c>
      <c r="C387" s="89"/>
      <c r="D387" s="89"/>
      <c r="E387" s="89"/>
      <c r="F387" s="89"/>
      <c r="G387" s="90"/>
      <c r="H387" s="27">
        <v>244</v>
      </c>
      <c r="I387" s="26"/>
      <c r="J387" s="26"/>
      <c r="K387" s="27" t="s">
        <v>9</v>
      </c>
      <c r="M387" s="145"/>
      <c r="N387" s="145"/>
      <c r="O387" s="152"/>
      <c r="P387" s="152"/>
    </row>
    <row r="388" spans="2:17" s="17" customFormat="1" ht="21" hidden="1" customHeight="1" x14ac:dyDescent="0.2">
      <c r="B388" s="88" t="s">
        <v>125</v>
      </c>
      <c r="C388" s="89"/>
      <c r="D388" s="89"/>
      <c r="E388" s="89"/>
      <c r="F388" s="89"/>
      <c r="G388" s="90"/>
      <c r="H388" s="27">
        <v>244</v>
      </c>
      <c r="I388" s="26"/>
      <c r="J388" s="26"/>
      <c r="K388" s="27" t="s">
        <v>9</v>
      </c>
      <c r="M388" s="145"/>
      <c r="N388" s="145"/>
      <c r="O388" s="152"/>
      <c r="P388" s="152"/>
    </row>
    <row r="389" spans="2:17" s="17" customFormat="1" ht="21" hidden="1" customHeight="1" x14ac:dyDescent="0.2">
      <c r="B389" s="88" t="s">
        <v>99</v>
      </c>
      <c r="C389" s="89"/>
      <c r="D389" s="89"/>
      <c r="E389" s="89"/>
      <c r="F389" s="89"/>
      <c r="G389" s="90"/>
      <c r="H389" s="27">
        <v>244</v>
      </c>
      <c r="I389" s="26"/>
      <c r="J389" s="26"/>
      <c r="K389" s="27" t="s">
        <v>9</v>
      </c>
      <c r="M389" s="145"/>
      <c r="N389" s="145"/>
      <c r="O389" s="152"/>
      <c r="P389" s="152"/>
    </row>
    <row r="390" spans="2:17" s="17" customFormat="1" ht="24" hidden="1" customHeight="1" x14ac:dyDescent="0.2">
      <c r="B390" s="88" t="s">
        <v>126</v>
      </c>
      <c r="C390" s="89"/>
      <c r="D390" s="89"/>
      <c r="E390" s="89"/>
      <c r="F390" s="89"/>
      <c r="G390" s="90"/>
      <c r="H390" s="27">
        <v>244</v>
      </c>
      <c r="I390" s="26"/>
      <c r="J390" s="26"/>
      <c r="K390" s="27" t="s">
        <v>9</v>
      </c>
      <c r="M390" s="145"/>
      <c r="N390" s="145"/>
      <c r="O390" s="152"/>
      <c r="P390" s="152"/>
    </row>
    <row r="391" spans="2:17" s="17" customFormat="1" ht="24" hidden="1" customHeight="1" x14ac:dyDescent="0.2">
      <c r="B391" s="88" t="s">
        <v>127</v>
      </c>
      <c r="C391" s="89"/>
      <c r="D391" s="89"/>
      <c r="E391" s="89"/>
      <c r="F391" s="89"/>
      <c r="G391" s="90"/>
      <c r="H391" s="27">
        <v>244</v>
      </c>
      <c r="I391" s="26"/>
      <c r="J391" s="26"/>
      <c r="K391" s="27" t="s">
        <v>9</v>
      </c>
      <c r="M391" s="145"/>
      <c r="N391" s="145"/>
      <c r="O391" s="152"/>
      <c r="P391" s="152"/>
    </row>
    <row r="392" spans="2:17" s="17" customFormat="1" ht="15.6" customHeight="1" x14ac:dyDescent="0.2">
      <c r="B392" s="91" t="s">
        <v>5</v>
      </c>
      <c r="C392" s="92"/>
      <c r="D392" s="92"/>
      <c r="E392" s="92"/>
      <c r="F392" s="92"/>
      <c r="G392" s="92"/>
      <c r="H392" s="92"/>
      <c r="I392" s="48">
        <f>SUM(I381:I391)</f>
        <v>0</v>
      </c>
      <c r="J392" s="48">
        <f>SUM(J381:J391)</f>
        <v>687.68000000000029</v>
      </c>
      <c r="K392" s="22"/>
      <c r="M392" s="156"/>
      <c r="N392" s="156"/>
      <c r="O392" s="157"/>
      <c r="P392" s="157"/>
      <c r="Q392" s="23"/>
    </row>
    <row r="393" spans="2:17" s="17" customFormat="1" ht="15.6" customHeight="1" x14ac:dyDescent="0.2">
      <c r="B393" s="91"/>
      <c r="C393" s="92"/>
      <c r="D393" s="92"/>
      <c r="E393" s="92"/>
      <c r="F393" s="92"/>
      <c r="G393" s="92"/>
      <c r="H393" s="92"/>
      <c r="I393" s="111">
        <f>I392+J392</f>
        <v>687.68000000000029</v>
      </c>
      <c r="J393" s="112"/>
      <c r="K393" s="22"/>
      <c r="L393" s="23"/>
      <c r="M393" s="158"/>
      <c r="N393" s="156"/>
      <c r="O393" s="157"/>
      <c r="P393" s="157"/>
      <c r="Q393" s="23"/>
    </row>
    <row r="394" spans="2:17" s="17" customFormat="1" ht="15.6" customHeight="1" x14ac:dyDescent="0.2">
      <c r="B394" s="116"/>
      <c r="C394" s="116"/>
      <c r="D394" s="116"/>
      <c r="E394" s="116"/>
      <c r="F394" s="116"/>
      <c r="G394" s="116"/>
      <c r="H394" s="116"/>
      <c r="I394" s="117"/>
      <c r="J394" s="117"/>
      <c r="K394" s="23"/>
      <c r="L394" s="23"/>
      <c r="M394" s="158"/>
      <c r="N394" s="156"/>
      <c r="O394" s="157"/>
      <c r="P394" s="157"/>
      <c r="Q394" s="23"/>
    </row>
    <row r="395" spans="2:17" s="17" customFormat="1" ht="24.6" customHeight="1" x14ac:dyDescent="0.2">
      <c r="B395" s="102" t="s">
        <v>19</v>
      </c>
      <c r="C395" s="102"/>
      <c r="D395" s="102"/>
      <c r="E395" s="102"/>
      <c r="F395" s="102"/>
      <c r="G395" s="102"/>
      <c r="H395" s="102"/>
      <c r="I395" s="102"/>
      <c r="J395" s="102"/>
      <c r="K395" s="102"/>
      <c r="L395" s="23"/>
      <c r="M395" s="145"/>
      <c r="N395" s="145"/>
      <c r="O395" s="152"/>
      <c r="P395" s="152"/>
    </row>
    <row r="396" spans="2:17" s="17" customFormat="1" ht="9" customHeight="1" x14ac:dyDescent="0.2">
      <c r="B396" s="47"/>
      <c r="C396" s="47"/>
      <c r="D396" s="47"/>
      <c r="E396" s="47"/>
      <c r="F396" s="47"/>
      <c r="G396" s="47"/>
      <c r="H396" s="47"/>
      <c r="I396" s="47"/>
      <c r="J396" s="47"/>
      <c r="K396" s="47"/>
      <c r="L396" s="23"/>
      <c r="M396" s="145"/>
      <c r="N396" s="145"/>
      <c r="O396" s="152"/>
      <c r="P396" s="152"/>
    </row>
    <row r="397" spans="2:17" s="17" customFormat="1" ht="15.6" customHeight="1" x14ac:dyDescent="0.2">
      <c r="B397" s="54"/>
      <c r="C397" s="55"/>
      <c r="D397" s="55"/>
      <c r="E397" s="55"/>
      <c r="F397" s="55"/>
      <c r="G397" s="55"/>
      <c r="H397" s="55"/>
      <c r="I397" s="56"/>
      <c r="J397" s="57"/>
      <c r="K397" s="22"/>
      <c r="M397" s="158"/>
      <c r="N397" s="156"/>
      <c r="O397" s="157"/>
      <c r="P397" s="157"/>
      <c r="Q397" s="23"/>
    </row>
    <row r="398" spans="2:17" s="17" customFormat="1" ht="21" customHeight="1" x14ac:dyDescent="0.2">
      <c r="B398" s="108" t="s">
        <v>3</v>
      </c>
      <c r="C398" s="109"/>
      <c r="D398" s="109"/>
      <c r="E398" s="109"/>
      <c r="F398" s="109"/>
      <c r="G398" s="110"/>
      <c r="H398" s="41" t="s">
        <v>4</v>
      </c>
      <c r="I398" s="41" t="s">
        <v>6</v>
      </c>
      <c r="J398" s="41" t="s">
        <v>7</v>
      </c>
      <c r="K398" s="41" t="s">
        <v>2</v>
      </c>
      <c r="L398" s="23"/>
      <c r="M398" s="145"/>
      <c r="N398" s="145"/>
      <c r="O398" s="152"/>
      <c r="P398" s="152"/>
    </row>
    <row r="399" spans="2:17" s="17" customFormat="1" ht="26.45" hidden="1" customHeight="1" x14ac:dyDescent="0.2">
      <c r="B399" s="88" t="s">
        <v>71</v>
      </c>
      <c r="C399" s="89"/>
      <c r="D399" s="89"/>
      <c r="E399" s="89"/>
      <c r="F399" s="89"/>
      <c r="G399" s="90"/>
      <c r="H399" s="119" t="s">
        <v>12</v>
      </c>
      <c r="I399" s="25"/>
      <c r="J399" s="26"/>
      <c r="K399" s="27" t="s">
        <v>9</v>
      </c>
      <c r="M399" s="145"/>
      <c r="N399" s="145"/>
      <c r="O399" s="152"/>
      <c r="P399" s="152"/>
    </row>
    <row r="400" spans="2:17" s="17" customFormat="1" ht="26.45" customHeight="1" x14ac:dyDescent="0.2">
      <c r="B400" s="88" t="s">
        <v>182</v>
      </c>
      <c r="C400" s="89"/>
      <c r="D400" s="89"/>
      <c r="E400" s="89"/>
      <c r="F400" s="89"/>
      <c r="G400" s="90"/>
      <c r="H400" s="119" t="s">
        <v>12</v>
      </c>
      <c r="I400" s="25"/>
      <c r="J400" s="26">
        <v>2000</v>
      </c>
      <c r="K400" s="27" t="s">
        <v>9</v>
      </c>
      <c r="M400" s="145"/>
      <c r="N400" s="145"/>
      <c r="O400" s="152"/>
      <c r="P400" s="152"/>
    </row>
    <row r="401" spans="2:22" s="17" customFormat="1" ht="19.899999999999999" customHeight="1" x14ac:dyDescent="0.2">
      <c r="B401" s="91" t="s">
        <v>5</v>
      </c>
      <c r="C401" s="92"/>
      <c r="D401" s="92"/>
      <c r="E401" s="92"/>
      <c r="F401" s="92"/>
      <c r="G401" s="92"/>
      <c r="H401" s="93"/>
      <c r="I401" s="48">
        <f>SUM(I400:I400)</f>
        <v>0</v>
      </c>
      <c r="J401" s="48">
        <f>SUM(J399:J400)</f>
        <v>2000</v>
      </c>
      <c r="K401" s="22"/>
      <c r="M401" s="156"/>
      <c r="N401" s="156"/>
      <c r="O401" s="157"/>
      <c r="P401" s="157"/>
      <c r="Q401" s="23"/>
    </row>
    <row r="402" spans="2:22" s="17" customFormat="1" ht="17.45" customHeight="1" x14ac:dyDescent="0.2">
      <c r="B402" s="91"/>
      <c r="C402" s="92"/>
      <c r="D402" s="92"/>
      <c r="E402" s="92"/>
      <c r="F402" s="92"/>
      <c r="G402" s="92"/>
      <c r="H402" s="93"/>
      <c r="I402" s="111">
        <f>I401+J401</f>
        <v>2000</v>
      </c>
      <c r="J402" s="112"/>
      <c r="K402" s="22"/>
      <c r="L402" s="23"/>
      <c r="M402" s="158"/>
      <c r="N402" s="156"/>
      <c r="O402" s="157"/>
      <c r="P402" s="157"/>
      <c r="Q402" s="23"/>
    </row>
    <row r="403" spans="2:22" s="2" customFormat="1" ht="17.45" customHeight="1" x14ac:dyDescent="0.2">
      <c r="B403" s="7"/>
      <c r="C403" s="7"/>
      <c r="D403" s="7"/>
      <c r="E403" s="7"/>
      <c r="F403" s="7"/>
      <c r="G403" s="7"/>
      <c r="H403" s="7"/>
      <c r="I403" s="8"/>
      <c r="J403" s="8"/>
      <c r="K403" s="6"/>
      <c r="L403" s="6"/>
      <c r="M403" s="158"/>
      <c r="N403" s="156"/>
      <c r="O403" s="157"/>
      <c r="P403" s="157"/>
      <c r="Q403" s="6"/>
    </row>
    <row r="404" spans="2:22" s="17" customFormat="1" ht="24" hidden="1" customHeight="1" x14ac:dyDescent="0.2">
      <c r="B404" s="137" t="s">
        <v>90</v>
      </c>
      <c r="C404" s="137"/>
      <c r="D404" s="137"/>
      <c r="E404" s="137"/>
      <c r="F404" s="137"/>
      <c r="G404" s="137"/>
      <c r="H404" s="137"/>
      <c r="I404" s="137"/>
      <c r="J404" s="137"/>
      <c r="K404" s="137"/>
      <c r="M404" s="145"/>
      <c r="N404" s="145"/>
      <c r="O404" s="152"/>
      <c r="P404" s="152"/>
    </row>
    <row r="405" spans="2:22" s="17" customFormat="1" ht="8.25" hidden="1" customHeight="1" x14ac:dyDescent="0.2"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M405" s="145"/>
      <c r="N405" s="145"/>
      <c r="O405" s="152"/>
      <c r="P405" s="152"/>
    </row>
    <row r="406" spans="2:22" s="17" customFormat="1" hidden="1" x14ac:dyDescent="0.2">
      <c r="B406" s="108" t="s">
        <v>3</v>
      </c>
      <c r="C406" s="109"/>
      <c r="D406" s="109"/>
      <c r="E406" s="109"/>
      <c r="F406" s="109"/>
      <c r="G406" s="110"/>
      <c r="H406" s="41"/>
      <c r="I406" s="41" t="s">
        <v>6</v>
      </c>
      <c r="J406" s="41" t="s">
        <v>7</v>
      </c>
      <c r="K406" s="41" t="s">
        <v>2</v>
      </c>
      <c r="M406" s="145"/>
      <c r="N406" s="145"/>
      <c r="O406" s="152"/>
      <c r="P406" s="152"/>
    </row>
    <row r="407" spans="2:22" s="17" customFormat="1" ht="26.25" hidden="1" customHeight="1" x14ac:dyDescent="0.2">
      <c r="B407" s="88" t="s">
        <v>91</v>
      </c>
      <c r="C407" s="89"/>
      <c r="D407" s="89"/>
      <c r="E407" s="89"/>
      <c r="F407" s="89"/>
      <c r="G407" s="90"/>
      <c r="H407" s="24"/>
      <c r="I407" s="25"/>
      <c r="J407" s="26"/>
      <c r="K407" s="138" t="s">
        <v>88</v>
      </c>
      <c r="M407" s="145"/>
      <c r="N407" s="145"/>
      <c r="O407" s="152"/>
      <c r="P407" s="152"/>
    </row>
    <row r="408" spans="2:22" s="17" customFormat="1" ht="15.6" hidden="1" customHeight="1" x14ac:dyDescent="0.2">
      <c r="B408" s="91" t="s">
        <v>8</v>
      </c>
      <c r="C408" s="92"/>
      <c r="D408" s="92"/>
      <c r="E408" s="92"/>
      <c r="F408" s="92"/>
      <c r="G408" s="92"/>
      <c r="H408" s="92"/>
      <c r="I408" s="46">
        <v>0</v>
      </c>
      <c r="J408" s="46">
        <f>SUM(J407:J407)</f>
        <v>0</v>
      </c>
      <c r="K408" s="22"/>
      <c r="L408" s="23"/>
      <c r="M408" s="156"/>
      <c r="N408" s="145"/>
      <c r="O408" s="157"/>
      <c r="P408" s="157"/>
      <c r="Q408" s="23"/>
      <c r="R408" s="23"/>
      <c r="S408" s="23"/>
    </row>
    <row r="409" spans="2:22" s="17" customFormat="1" ht="15.6" hidden="1" customHeight="1" x14ac:dyDescent="0.2">
      <c r="B409" s="91"/>
      <c r="C409" s="92"/>
      <c r="D409" s="92"/>
      <c r="E409" s="92"/>
      <c r="F409" s="92"/>
      <c r="G409" s="92"/>
      <c r="H409" s="92"/>
      <c r="I409" s="111">
        <f>I408+J408</f>
        <v>0</v>
      </c>
      <c r="J409" s="112"/>
      <c r="K409" s="22"/>
      <c r="L409" s="23"/>
      <c r="M409" s="158"/>
      <c r="N409" s="156"/>
      <c r="O409" s="148"/>
      <c r="P409" s="157"/>
      <c r="Q409" s="23"/>
      <c r="R409" s="23"/>
      <c r="S409" s="23"/>
      <c r="V409" s="118"/>
    </row>
    <row r="410" spans="2:22" s="2" customFormat="1" ht="17.45" customHeight="1" x14ac:dyDescent="0.2">
      <c r="B410" s="7"/>
      <c r="C410" s="7"/>
      <c r="D410" s="7"/>
      <c r="E410" s="7"/>
      <c r="F410" s="7"/>
      <c r="G410" s="7"/>
      <c r="H410" s="7"/>
      <c r="I410" s="8"/>
      <c r="J410" s="8"/>
      <c r="K410" s="6"/>
      <c r="L410" s="6"/>
      <c r="M410" s="158"/>
      <c r="N410" s="156"/>
      <c r="O410" s="157"/>
      <c r="P410" s="157"/>
      <c r="Q410" s="6"/>
    </row>
    <row r="411" spans="2:22" s="17" customFormat="1" ht="15.6" customHeight="1" x14ac:dyDescent="0.2">
      <c r="B411" s="30" t="s">
        <v>31</v>
      </c>
      <c r="L411" s="23"/>
      <c r="M411" s="145"/>
      <c r="N411" s="145"/>
      <c r="O411" s="152"/>
      <c r="P411" s="152"/>
    </row>
    <row r="412" spans="2:22" s="17" customFormat="1" ht="15.6" customHeight="1" x14ac:dyDescent="0.2">
      <c r="B412" s="30"/>
      <c r="L412" s="23"/>
      <c r="M412" s="145"/>
      <c r="N412" s="145"/>
      <c r="O412" s="152"/>
      <c r="P412" s="152"/>
    </row>
    <row r="413" spans="2:22" s="17" customFormat="1" x14ac:dyDescent="0.2">
      <c r="B413" s="108" t="s">
        <v>3</v>
      </c>
      <c r="C413" s="109"/>
      <c r="D413" s="109"/>
      <c r="E413" s="109"/>
      <c r="F413" s="109"/>
      <c r="G413" s="110"/>
      <c r="H413" s="41" t="s">
        <v>4</v>
      </c>
      <c r="I413" s="41" t="s">
        <v>6</v>
      </c>
      <c r="J413" s="41" t="s">
        <v>7</v>
      </c>
      <c r="K413" s="41" t="s">
        <v>2</v>
      </c>
      <c r="M413" s="145"/>
      <c r="N413" s="145"/>
      <c r="O413" s="152"/>
      <c r="P413" s="152"/>
    </row>
    <row r="414" spans="2:22" s="17" customFormat="1" ht="12.75" customHeight="1" x14ac:dyDescent="0.2">
      <c r="B414" s="88" t="s">
        <v>32</v>
      </c>
      <c r="C414" s="89"/>
      <c r="D414" s="89"/>
      <c r="E414" s="89"/>
      <c r="F414" s="89"/>
      <c r="G414" s="90"/>
      <c r="H414" s="24" t="s">
        <v>33</v>
      </c>
      <c r="I414" s="25"/>
      <c r="J414" s="26">
        <v>-81900</v>
      </c>
      <c r="K414" s="27" t="s">
        <v>139</v>
      </c>
      <c r="M414" s="145"/>
      <c r="N414" s="145"/>
      <c r="O414" s="152"/>
      <c r="P414" s="152"/>
    </row>
    <row r="415" spans="2:22" s="17" customFormat="1" ht="15.6" customHeight="1" x14ac:dyDescent="0.2">
      <c r="B415" s="91" t="s">
        <v>8</v>
      </c>
      <c r="C415" s="92"/>
      <c r="D415" s="92"/>
      <c r="E415" s="92"/>
      <c r="F415" s="92"/>
      <c r="G415" s="92"/>
      <c r="H415" s="93"/>
      <c r="I415" s="46">
        <f>SUM(I414:I414)</f>
        <v>0</v>
      </c>
      <c r="J415" s="46">
        <f>SUM(J414:J414)</f>
        <v>-81900</v>
      </c>
      <c r="K415" s="22"/>
      <c r="M415" s="156"/>
      <c r="N415" s="156"/>
      <c r="O415" s="152"/>
      <c r="P415" s="152"/>
    </row>
    <row r="416" spans="2:22" s="17" customFormat="1" ht="15.6" customHeight="1" x14ac:dyDescent="0.2">
      <c r="B416" s="91"/>
      <c r="C416" s="92"/>
      <c r="D416" s="92"/>
      <c r="E416" s="92"/>
      <c r="F416" s="92"/>
      <c r="G416" s="92"/>
      <c r="H416" s="93"/>
      <c r="I416" s="111">
        <f>I415+J415</f>
        <v>-81900</v>
      </c>
      <c r="J416" s="112"/>
      <c r="K416" s="22"/>
      <c r="L416" s="23"/>
      <c r="M416" s="158"/>
      <c r="N416" s="156"/>
      <c r="O416" s="152"/>
      <c r="P416" s="152"/>
    </row>
    <row r="417" spans="2:17" x14ac:dyDescent="0.2">
      <c r="L417" s="6"/>
      <c r="M417" s="158"/>
    </row>
    <row r="418" spans="2:17" s="17" customFormat="1" ht="15.6" hidden="1" customHeight="1" x14ac:dyDescent="0.2">
      <c r="B418" s="30" t="s">
        <v>84</v>
      </c>
      <c r="L418" s="23"/>
      <c r="M418" s="163"/>
      <c r="N418" s="145"/>
      <c r="O418" s="152"/>
      <c r="P418" s="152"/>
    </row>
    <row r="419" spans="2:17" s="17" customFormat="1" hidden="1" x14ac:dyDescent="0.2">
      <c r="B419" s="108" t="s">
        <v>3</v>
      </c>
      <c r="C419" s="109"/>
      <c r="D419" s="109"/>
      <c r="E419" s="109"/>
      <c r="F419" s="109"/>
      <c r="G419" s="110"/>
      <c r="H419" s="41" t="s">
        <v>4</v>
      </c>
      <c r="I419" s="41" t="s">
        <v>6</v>
      </c>
      <c r="J419" s="41" t="s">
        <v>7</v>
      </c>
      <c r="K419" s="41" t="s">
        <v>2</v>
      </c>
      <c r="M419" s="163"/>
      <c r="N419" s="145"/>
      <c r="O419" s="152"/>
      <c r="P419" s="152"/>
    </row>
    <row r="420" spans="2:17" s="17" customFormat="1" ht="35.450000000000003" hidden="1" customHeight="1" x14ac:dyDescent="0.2">
      <c r="B420" s="88" t="s">
        <v>52</v>
      </c>
      <c r="C420" s="89"/>
      <c r="D420" s="89"/>
      <c r="E420" s="89"/>
      <c r="F420" s="89"/>
      <c r="G420" s="90"/>
      <c r="H420" s="24" t="s">
        <v>53</v>
      </c>
      <c r="I420" s="25"/>
      <c r="J420" s="26"/>
      <c r="K420" s="27" t="s">
        <v>78</v>
      </c>
      <c r="M420" s="163"/>
      <c r="N420" s="145"/>
      <c r="O420" s="152"/>
      <c r="P420" s="152"/>
    </row>
    <row r="421" spans="2:17" s="17" customFormat="1" ht="15.6" hidden="1" customHeight="1" x14ac:dyDescent="0.2">
      <c r="B421" s="91" t="s">
        <v>8</v>
      </c>
      <c r="C421" s="92"/>
      <c r="D421" s="92"/>
      <c r="E421" s="92"/>
      <c r="F421" s="92"/>
      <c r="G421" s="92"/>
      <c r="H421" s="93"/>
      <c r="I421" s="46">
        <f>SUM(I420:I420)</f>
        <v>0</v>
      </c>
      <c r="J421" s="46">
        <f>SUM(J420:J420)</f>
        <v>0</v>
      </c>
      <c r="K421" s="22"/>
      <c r="M421" s="163"/>
      <c r="N421" s="158"/>
      <c r="O421" s="152"/>
      <c r="P421" s="152"/>
    </row>
    <row r="422" spans="2:17" s="17" customFormat="1" ht="15.6" hidden="1" customHeight="1" x14ac:dyDescent="0.2">
      <c r="B422" s="91"/>
      <c r="C422" s="92"/>
      <c r="D422" s="92"/>
      <c r="E422" s="92"/>
      <c r="F422" s="92"/>
      <c r="G422" s="92"/>
      <c r="H422" s="93"/>
      <c r="I422" s="111">
        <f>I421+J421</f>
        <v>0</v>
      </c>
      <c r="J422" s="112"/>
      <c r="K422" s="22"/>
      <c r="L422" s="23"/>
      <c r="M422" s="163"/>
      <c r="N422" s="156"/>
      <c r="O422" s="152"/>
      <c r="P422" s="152"/>
    </row>
    <row r="423" spans="2:17" ht="13.15" hidden="1" customHeight="1" x14ac:dyDescent="0.2">
      <c r="M423" s="163"/>
      <c r="N423" s="163"/>
    </row>
    <row r="424" spans="2:17" x14ac:dyDescent="0.2">
      <c r="M424" s="163"/>
    </row>
    <row r="425" spans="2:17" s="14" customFormat="1" ht="28.5" customHeight="1" x14ac:dyDescent="0.2">
      <c r="B425" s="136" t="s">
        <v>95</v>
      </c>
      <c r="C425" s="135"/>
      <c r="D425" s="135"/>
      <c r="E425" s="135"/>
      <c r="F425" s="135"/>
      <c r="G425" s="135"/>
      <c r="H425" s="135"/>
      <c r="I425" s="135"/>
      <c r="J425" s="135"/>
      <c r="K425" s="135"/>
      <c r="M425" s="163"/>
      <c r="N425" s="150"/>
      <c r="O425" s="151"/>
      <c r="P425" s="151"/>
    </row>
    <row r="426" spans="2:17" s="2" customFormat="1" x14ac:dyDescent="0.2">
      <c r="B426" s="65"/>
      <c r="C426" s="66"/>
      <c r="D426" s="66"/>
      <c r="E426" s="66"/>
      <c r="F426" s="66"/>
      <c r="G426" s="66"/>
      <c r="H426" s="66"/>
      <c r="I426" s="66"/>
      <c r="J426" s="66"/>
      <c r="K426" s="66"/>
      <c r="M426" s="152"/>
      <c r="N426" s="152"/>
      <c r="O426" s="152"/>
      <c r="P426" s="152"/>
    </row>
    <row r="427" spans="2:17" s="17" customFormat="1" ht="17.25" customHeight="1" x14ac:dyDescent="0.2">
      <c r="B427" s="29" t="s">
        <v>80</v>
      </c>
      <c r="C427" s="29"/>
      <c r="D427" s="29"/>
      <c r="E427" s="29"/>
      <c r="F427" s="29"/>
      <c r="G427" s="29"/>
      <c r="H427" s="29"/>
      <c r="I427" s="29"/>
      <c r="J427" s="29"/>
      <c r="K427" s="29"/>
      <c r="M427" s="152"/>
      <c r="N427" s="152"/>
      <c r="O427" s="152"/>
      <c r="P427" s="152"/>
    </row>
    <row r="428" spans="2:17" s="16" customFormat="1" ht="10.9" customHeight="1" x14ac:dyDescent="0.2">
      <c r="B428" s="105"/>
      <c r="C428" s="105"/>
      <c r="D428" s="105"/>
      <c r="E428" s="105"/>
      <c r="F428" s="105"/>
      <c r="G428" s="105"/>
      <c r="H428" s="105"/>
      <c r="I428" s="105"/>
      <c r="J428" s="105"/>
      <c r="K428" s="105"/>
      <c r="L428" s="17"/>
      <c r="M428" s="154"/>
      <c r="N428" s="154"/>
      <c r="O428" s="154"/>
      <c r="P428" s="154"/>
    </row>
    <row r="429" spans="2:17" s="17" customFormat="1" ht="12" customHeight="1" x14ac:dyDescent="0.2"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6"/>
      <c r="M429" s="164"/>
      <c r="N429" s="164"/>
      <c r="O429" s="164"/>
      <c r="P429" s="164"/>
      <c r="Q429" s="18"/>
    </row>
    <row r="430" spans="2:17" s="17" customFormat="1" x14ac:dyDescent="0.2">
      <c r="B430" s="99" t="s">
        <v>0</v>
      </c>
      <c r="C430" s="99"/>
      <c r="D430" s="99"/>
      <c r="E430" s="99"/>
      <c r="F430" s="99"/>
      <c r="G430" s="99"/>
      <c r="H430" s="18"/>
      <c r="I430" s="18"/>
      <c r="J430" s="18"/>
      <c r="K430" s="18"/>
      <c r="L430" s="18"/>
      <c r="M430" s="164"/>
      <c r="N430" s="164"/>
      <c r="O430" s="164"/>
      <c r="P430" s="164"/>
      <c r="Q430" s="18"/>
    </row>
    <row r="431" spans="2:17" s="17" customFormat="1" ht="37.9" customHeight="1" x14ac:dyDescent="0.2">
      <c r="B431" s="107" t="s">
        <v>104</v>
      </c>
      <c r="C431" s="107"/>
      <c r="D431" s="107"/>
      <c r="E431" s="107"/>
      <c r="F431" s="107"/>
      <c r="G431" s="107"/>
      <c r="H431" s="107"/>
      <c r="I431" s="107"/>
      <c r="J431" s="107"/>
      <c r="K431" s="107"/>
      <c r="L431" s="18"/>
      <c r="M431" s="152"/>
      <c r="N431" s="165">
        <f>I437</f>
        <v>100000000</v>
      </c>
      <c r="O431" s="165">
        <f>J437</f>
        <v>179613</v>
      </c>
      <c r="P431" s="152"/>
    </row>
    <row r="432" spans="2:17" s="17" customFormat="1" ht="13.9" customHeight="1" x14ac:dyDescent="0.2"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141"/>
      <c r="M432" s="152"/>
      <c r="N432" s="152"/>
      <c r="O432" s="152"/>
      <c r="P432" s="152"/>
    </row>
    <row r="433" spans="2:20" s="17" customFormat="1" ht="38.450000000000003" customHeight="1" x14ac:dyDescent="0.2">
      <c r="B433" s="108" t="s">
        <v>3</v>
      </c>
      <c r="C433" s="109"/>
      <c r="D433" s="109"/>
      <c r="E433" s="109"/>
      <c r="F433" s="109"/>
      <c r="G433" s="110"/>
      <c r="H433" s="19" t="s">
        <v>4</v>
      </c>
      <c r="I433" s="19" t="s">
        <v>6</v>
      </c>
      <c r="J433" s="19" t="s">
        <v>7</v>
      </c>
      <c r="K433" s="58" t="s">
        <v>2</v>
      </c>
      <c r="L433" s="131" t="s">
        <v>174</v>
      </c>
      <c r="M433" s="152"/>
      <c r="N433" s="152"/>
      <c r="O433" s="152"/>
      <c r="P433" s="152"/>
    </row>
    <row r="434" spans="2:20" s="16" customFormat="1" ht="63.6" customHeight="1" x14ac:dyDescent="0.2">
      <c r="B434" s="113" t="s">
        <v>137</v>
      </c>
      <c r="C434" s="114"/>
      <c r="D434" s="114"/>
      <c r="E434" s="114"/>
      <c r="F434" s="114"/>
      <c r="G434" s="115"/>
      <c r="H434" s="20" t="s">
        <v>81</v>
      </c>
      <c r="I434" s="21">
        <v>100000000</v>
      </c>
      <c r="J434" s="21"/>
      <c r="K434" s="139" t="s">
        <v>138</v>
      </c>
      <c r="L434" s="120">
        <v>951224010</v>
      </c>
      <c r="M434" s="152"/>
      <c r="N434" s="152"/>
      <c r="O434" s="154"/>
      <c r="P434" s="154"/>
    </row>
    <row r="435" spans="2:20" s="16" customFormat="1" ht="64.150000000000006" customHeight="1" x14ac:dyDescent="0.2">
      <c r="B435" s="113" t="s">
        <v>136</v>
      </c>
      <c r="C435" s="114"/>
      <c r="D435" s="114"/>
      <c r="E435" s="114"/>
      <c r="F435" s="114"/>
      <c r="G435" s="115"/>
      <c r="H435" s="20" t="s">
        <v>81</v>
      </c>
      <c r="I435" s="21"/>
      <c r="J435" s="21">
        <v>179613</v>
      </c>
      <c r="K435" s="139" t="s">
        <v>135</v>
      </c>
      <c r="L435" s="120">
        <v>951725007</v>
      </c>
      <c r="M435" s="152"/>
      <c r="N435" s="152"/>
      <c r="O435" s="154"/>
      <c r="P435" s="154"/>
    </row>
    <row r="436" spans="2:20" s="16" customFormat="1" ht="63.75" hidden="1" customHeight="1" x14ac:dyDescent="0.2">
      <c r="B436" s="113"/>
      <c r="C436" s="114"/>
      <c r="D436" s="114"/>
      <c r="E436" s="114"/>
      <c r="F436" s="114"/>
      <c r="G436" s="115"/>
      <c r="H436" s="20"/>
      <c r="I436" s="21"/>
      <c r="J436" s="21"/>
      <c r="K436" s="139"/>
      <c r="L436" s="142"/>
      <c r="M436" s="152"/>
      <c r="N436" s="152"/>
      <c r="O436" s="154"/>
      <c r="P436" s="154"/>
    </row>
    <row r="437" spans="2:20" s="17" customFormat="1" ht="15.6" customHeight="1" x14ac:dyDescent="0.2">
      <c r="B437" s="91" t="s">
        <v>5</v>
      </c>
      <c r="C437" s="92"/>
      <c r="D437" s="92"/>
      <c r="E437" s="92"/>
      <c r="F437" s="92"/>
      <c r="G437" s="92"/>
      <c r="H437" s="92"/>
      <c r="I437" s="48">
        <f>SUM(I434:I436)</f>
        <v>100000000</v>
      </c>
      <c r="J437" s="48">
        <f>SUM(J434:J436)</f>
        <v>179613</v>
      </c>
      <c r="K437" s="140"/>
      <c r="L437" s="143"/>
      <c r="M437" s="157"/>
      <c r="N437" s="152"/>
      <c r="O437" s="157"/>
      <c r="P437" s="157"/>
      <c r="Q437" s="23"/>
    </row>
    <row r="438" spans="2:20" s="17" customFormat="1" ht="15.6" customHeight="1" x14ac:dyDescent="0.2">
      <c r="B438" s="91"/>
      <c r="C438" s="92"/>
      <c r="D438" s="92"/>
      <c r="E438" s="92"/>
      <c r="F438" s="92"/>
      <c r="G438" s="92"/>
      <c r="H438" s="92"/>
      <c r="I438" s="111">
        <f>I437+J437</f>
        <v>100179613</v>
      </c>
      <c r="J438" s="112"/>
      <c r="K438" s="140"/>
      <c r="L438" s="144"/>
      <c r="M438" s="148"/>
      <c r="N438" s="157"/>
      <c r="O438" s="157"/>
      <c r="P438" s="157"/>
      <c r="Q438" s="23"/>
    </row>
    <row r="439" spans="2:20" s="2" customFormat="1" ht="13.9" customHeight="1" x14ac:dyDescent="0.2">
      <c r="B439" s="67"/>
      <c r="C439" s="67"/>
      <c r="D439" s="67"/>
      <c r="E439" s="67"/>
      <c r="F439" s="67"/>
      <c r="G439" s="67"/>
      <c r="H439" s="68"/>
      <c r="I439" s="69"/>
      <c r="J439" s="69"/>
      <c r="K439" s="70"/>
      <c r="L439" s="71"/>
      <c r="M439" s="166"/>
      <c r="N439" s="152"/>
      <c r="O439" s="152"/>
      <c r="P439" s="152"/>
    </row>
    <row r="440" spans="2:20" s="17" customFormat="1" x14ac:dyDescent="0.2">
      <c r="B440" s="99" t="s">
        <v>82</v>
      </c>
      <c r="C440" s="99"/>
      <c r="D440" s="99"/>
      <c r="E440" s="99"/>
      <c r="F440" s="99"/>
      <c r="G440" s="99"/>
      <c r="H440" s="18"/>
      <c r="I440" s="18"/>
      <c r="J440" s="18"/>
      <c r="K440" s="18"/>
      <c r="L440" s="129"/>
      <c r="M440" s="164"/>
      <c r="N440" s="167"/>
      <c r="O440" s="164"/>
      <c r="P440" s="164"/>
      <c r="Q440" s="18"/>
    </row>
    <row r="441" spans="2:20" s="2" customFormat="1" x14ac:dyDescent="0.2">
      <c r="B441" s="49"/>
      <c r="C441" s="49"/>
      <c r="D441" s="49"/>
      <c r="E441" s="49"/>
      <c r="F441" s="49"/>
      <c r="G441" s="49"/>
      <c r="H441" s="32"/>
      <c r="I441" s="32"/>
      <c r="J441" s="32"/>
      <c r="K441" s="32"/>
      <c r="L441" s="71"/>
      <c r="M441" s="164"/>
      <c r="N441" s="164"/>
      <c r="O441" s="164"/>
      <c r="P441" s="164"/>
      <c r="Q441" s="32"/>
    </row>
    <row r="442" spans="2:20" s="2" customFormat="1" ht="24.75" hidden="1" customHeight="1" x14ac:dyDescent="0.2">
      <c r="B442" s="80" t="s">
        <v>14</v>
      </c>
      <c r="C442" s="80"/>
      <c r="D442" s="80"/>
      <c r="E442" s="80"/>
      <c r="F442" s="80"/>
      <c r="G442" s="80"/>
      <c r="H442" s="80"/>
      <c r="I442" s="80"/>
      <c r="J442" s="80"/>
      <c r="K442" s="80"/>
      <c r="M442" s="145"/>
      <c r="N442" s="145"/>
      <c r="O442" s="152"/>
      <c r="P442" s="152"/>
    </row>
    <row r="443" spans="2:20" s="2" customFormat="1" hidden="1" x14ac:dyDescent="0.2">
      <c r="B443" s="77" t="s">
        <v>10</v>
      </c>
      <c r="C443" s="78"/>
      <c r="D443" s="78"/>
      <c r="E443" s="78"/>
      <c r="F443" s="78"/>
      <c r="G443" s="79"/>
      <c r="H443" s="61" t="s">
        <v>4</v>
      </c>
      <c r="I443" s="3" t="s">
        <v>6</v>
      </c>
      <c r="J443" s="3" t="s">
        <v>7</v>
      </c>
      <c r="K443" s="3" t="s">
        <v>2</v>
      </c>
      <c r="L443" s="72"/>
      <c r="M443" s="145"/>
      <c r="N443" s="145"/>
      <c r="O443" s="152"/>
      <c r="P443" s="152"/>
    </row>
    <row r="444" spans="2:20" s="2" customFormat="1" ht="37.5" hidden="1" customHeight="1" x14ac:dyDescent="0.2">
      <c r="B444" s="74" t="s">
        <v>130</v>
      </c>
      <c r="C444" s="75"/>
      <c r="D444" s="75"/>
      <c r="E444" s="75"/>
      <c r="F444" s="75"/>
      <c r="G444" s="76"/>
      <c r="H444" s="39" t="s">
        <v>12</v>
      </c>
      <c r="I444" s="11"/>
      <c r="J444" s="11"/>
      <c r="K444" s="12" t="s">
        <v>132</v>
      </c>
      <c r="L444" s="73"/>
      <c r="M444" s="145"/>
      <c r="N444" s="145"/>
      <c r="O444" s="152"/>
      <c r="P444" s="152"/>
    </row>
    <row r="445" spans="2:20" s="2" customFormat="1" ht="37.5" hidden="1" customHeight="1" x14ac:dyDescent="0.2">
      <c r="B445" s="74" t="s">
        <v>131</v>
      </c>
      <c r="C445" s="75"/>
      <c r="D445" s="75"/>
      <c r="E445" s="75"/>
      <c r="F445" s="75"/>
      <c r="G445" s="76"/>
      <c r="H445" s="39" t="s">
        <v>12</v>
      </c>
      <c r="I445" s="11"/>
      <c r="J445" s="11"/>
      <c r="K445" s="12" t="s">
        <v>132</v>
      </c>
      <c r="L445" s="73"/>
      <c r="M445" s="145"/>
      <c r="N445" s="145"/>
      <c r="O445" s="152"/>
      <c r="P445" s="152"/>
    </row>
    <row r="446" spans="2:20" s="2" customFormat="1" ht="15.6" hidden="1" customHeight="1" x14ac:dyDescent="0.2">
      <c r="B446" s="81" t="s">
        <v>8</v>
      </c>
      <c r="C446" s="82"/>
      <c r="D446" s="82"/>
      <c r="E446" s="82"/>
      <c r="F446" s="82"/>
      <c r="G446" s="82"/>
      <c r="H446" s="82"/>
      <c r="I446" s="60">
        <f>SUM(I444:I445)</f>
        <v>0</v>
      </c>
      <c r="J446" s="60">
        <f>SUM(J444:J445)</f>
        <v>0</v>
      </c>
      <c r="K446" s="5"/>
      <c r="L446" s="6"/>
      <c r="M446" s="156"/>
      <c r="N446" s="156"/>
      <c r="O446" s="157"/>
      <c r="P446" s="157"/>
      <c r="Q446" s="6"/>
    </row>
    <row r="447" spans="2:20" s="2" customFormat="1" ht="15.6" hidden="1" customHeight="1" x14ac:dyDescent="0.2">
      <c r="B447" s="81"/>
      <c r="C447" s="82"/>
      <c r="D447" s="82"/>
      <c r="E447" s="82"/>
      <c r="F447" s="82"/>
      <c r="G447" s="82"/>
      <c r="H447" s="82"/>
      <c r="I447" s="83">
        <f>I446+J446</f>
        <v>0</v>
      </c>
      <c r="J447" s="84"/>
      <c r="K447" s="5"/>
      <c r="L447" s="6"/>
      <c r="M447" s="158"/>
      <c r="N447" s="156"/>
      <c r="O447" s="157"/>
      <c r="P447" s="157"/>
      <c r="Q447" s="6"/>
      <c r="T447" s="15"/>
    </row>
    <row r="448" spans="2:20" s="2" customFormat="1" ht="15.6" customHeight="1" x14ac:dyDescent="0.2">
      <c r="B448" s="7"/>
      <c r="C448" s="7"/>
      <c r="D448" s="7"/>
      <c r="E448" s="7"/>
      <c r="F448" s="7"/>
      <c r="G448" s="7"/>
      <c r="H448" s="7"/>
      <c r="I448" s="8"/>
      <c r="J448" s="8"/>
      <c r="K448" s="6"/>
      <c r="L448" s="6"/>
      <c r="M448" s="157"/>
      <c r="N448" s="148">
        <f>I456+I470+I478</f>
        <v>100000000</v>
      </c>
      <c r="O448" s="148">
        <f>J456+J470+J478+J462</f>
        <v>179613</v>
      </c>
      <c r="P448" s="152"/>
    </row>
    <row r="449" spans="2:20" s="17" customFormat="1" ht="24.75" customHeight="1" x14ac:dyDescent="0.2">
      <c r="B449" s="102" t="s">
        <v>13</v>
      </c>
      <c r="C449" s="102"/>
      <c r="D449" s="102"/>
      <c r="E449" s="102"/>
      <c r="F449" s="102"/>
      <c r="G449" s="102"/>
      <c r="H449" s="102"/>
      <c r="I449" s="102"/>
      <c r="J449" s="102"/>
      <c r="K449" s="102"/>
      <c r="M449" s="145"/>
      <c r="N449" s="161">
        <f>N431-N448</f>
        <v>0</v>
      </c>
      <c r="O449" s="161">
        <f>O431-O448</f>
        <v>0</v>
      </c>
      <c r="P449" s="152"/>
    </row>
    <row r="450" spans="2:20" s="17" customFormat="1" ht="25.5" x14ac:dyDescent="0.2">
      <c r="B450" s="108" t="s">
        <v>10</v>
      </c>
      <c r="C450" s="109"/>
      <c r="D450" s="109"/>
      <c r="E450" s="109"/>
      <c r="F450" s="109"/>
      <c r="G450" s="110"/>
      <c r="H450" s="121" t="s">
        <v>4</v>
      </c>
      <c r="I450" s="19" t="s">
        <v>6</v>
      </c>
      <c r="J450" s="19" t="s">
        <v>7</v>
      </c>
      <c r="K450" s="19" t="s">
        <v>2</v>
      </c>
      <c r="L450" s="131" t="s">
        <v>174</v>
      </c>
      <c r="M450" s="145"/>
      <c r="N450" s="145"/>
      <c r="O450" s="152"/>
      <c r="P450" s="152"/>
    </row>
    <row r="451" spans="2:20" s="17" customFormat="1" ht="26.25" customHeight="1" x14ac:dyDescent="0.2">
      <c r="B451" s="88" t="s">
        <v>150</v>
      </c>
      <c r="C451" s="89"/>
      <c r="D451" s="89"/>
      <c r="E451" s="89"/>
      <c r="F451" s="89"/>
      <c r="G451" s="90"/>
      <c r="H451" s="119" t="s">
        <v>12</v>
      </c>
      <c r="I451" s="26">
        <v>100000000</v>
      </c>
      <c r="J451" s="26"/>
      <c r="K451" s="27" t="s">
        <v>49</v>
      </c>
      <c r="L451" s="120">
        <v>951224010</v>
      </c>
      <c r="M451" s="145"/>
      <c r="N451" s="145"/>
      <c r="O451" s="152"/>
      <c r="P451" s="152"/>
    </row>
    <row r="452" spans="2:20" s="17" customFormat="1" ht="26.25" customHeight="1" x14ac:dyDescent="0.2">
      <c r="B452" s="88" t="s">
        <v>170</v>
      </c>
      <c r="C452" s="89"/>
      <c r="D452" s="89"/>
      <c r="E452" s="89"/>
      <c r="F452" s="89"/>
      <c r="G452" s="90"/>
      <c r="H452" s="119" t="s">
        <v>12</v>
      </c>
      <c r="I452" s="26"/>
      <c r="J452" s="26">
        <v>34674.42</v>
      </c>
      <c r="K452" s="27" t="s">
        <v>49</v>
      </c>
      <c r="L452" s="120">
        <v>951725007</v>
      </c>
      <c r="M452" s="145"/>
      <c r="N452" s="145"/>
      <c r="O452" s="152"/>
      <c r="P452" s="152"/>
    </row>
    <row r="453" spans="2:20" s="17" customFormat="1" ht="26.25" customHeight="1" x14ac:dyDescent="0.2">
      <c r="B453" s="88" t="s">
        <v>172</v>
      </c>
      <c r="C453" s="89"/>
      <c r="D453" s="89"/>
      <c r="E453" s="89"/>
      <c r="F453" s="89"/>
      <c r="G453" s="90"/>
      <c r="H453" s="119" t="s">
        <v>12</v>
      </c>
      <c r="I453" s="26"/>
      <c r="J453" s="26">
        <v>24005.39</v>
      </c>
      <c r="K453" s="27" t="s">
        <v>49</v>
      </c>
      <c r="L453" s="120">
        <v>951725007</v>
      </c>
      <c r="M453" s="145"/>
      <c r="N453" s="145"/>
      <c r="O453" s="152"/>
      <c r="P453" s="152"/>
    </row>
    <row r="454" spans="2:20" s="17" customFormat="1" ht="26.25" customHeight="1" x14ac:dyDescent="0.2">
      <c r="B454" s="88" t="s">
        <v>171</v>
      </c>
      <c r="C454" s="89"/>
      <c r="D454" s="89"/>
      <c r="E454" s="89"/>
      <c r="F454" s="89"/>
      <c r="G454" s="90"/>
      <c r="H454" s="119" t="s">
        <v>12</v>
      </c>
      <c r="I454" s="26"/>
      <c r="J454" s="26">
        <v>89964</v>
      </c>
      <c r="K454" s="27" t="s">
        <v>49</v>
      </c>
      <c r="L454" s="120">
        <v>951725007</v>
      </c>
      <c r="M454" s="145"/>
      <c r="N454" s="145"/>
      <c r="O454" s="152"/>
      <c r="P454" s="152"/>
    </row>
    <row r="455" spans="2:20" s="17" customFormat="1" ht="8.25" hidden="1" customHeight="1" x14ac:dyDescent="0.2">
      <c r="B455" s="88"/>
      <c r="C455" s="89"/>
      <c r="D455" s="89"/>
      <c r="E455" s="89"/>
      <c r="F455" s="89"/>
      <c r="G455" s="90"/>
      <c r="H455" s="119" t="s">
        <v>12</v>
      </c>
      <c r="I455" s="26"/>
      <c r="J455" s="26"/>
      <c r="K455" s="27" t="s">
        <v>49</v>
      </c>
      <c r="L455" s="120">
        <v>951725007</v>
      </c>
      <c r="M455" s="145"/>
      <c r="N455" s="145"/>
      <c r="O455" s="152"/>
      <c r="P455" s="152"/>
    </row>
    <row r="456" spans="2:20" s="17" customFormat="1" ht="15.6" customHeight="1" x14ac:dyDescent="0.2">
      <c r="B456" s="91" t="s">
        <v>8</v>
      </c>
      <c r="C456" s="92"/>
      <c r="D456" s="92"/>
      <c r="E456" s="92"/>
      <c r="F456" s="92"/>
      <c r="G456" s="92"/>
      <c r="H456" s="92"/>
      <c r="I456" s="46">
        <f>SUM(I451:I455)</f>
        <v>100000000</v>
      </c>
      <c r="J456" s="46">
        <f>SUM(J451:J455)</f>
        <v>148643.81</v>
      </c>
      <c r="K456" s="22"/>
      <c r="L456" s="23"/>
      <c r="M456" s="156"/>
      <c r="N456" s="156"/>
      <c r="O456" s="157"/>
      <c r="P456" s="157"/>
      <c r="Q456" s="23"/>
    </row>
    <row r="457" spans="2:20" s="17" customFormat="1" ht="15.6" customHeight="1" x14ac:dyDescent="0.2">
      <c r="B457" s="91"/>
      <c r="C457" s="92"/>
      <c r="D457" s="92"/>
      <c r="E457" s="92"/>
      <c r="F457" s="92"/>
      <c r="G457" s="92"/>
      <c r="H457" s="92"/>
      <c r="I457" s="111">
        <f>I456+J456</f>
        <v>100148643.81</v>
      </c>
      <c r="J457" s="112"/>
      <c r="K457" s="22"/>
      <c r="L457" s="23"/>
      <c r="M457" s="158"/>
      <c r="N457" s="156"/>
      <c r="O457" s="157"/>
      <c r="P457" s="157"/>
      <c r="Q457" s="23"/>
      <c r="T457" s="118"/>
    </row>
    <row r="458" spans="2:20" s="14" customFormat="1" x14ac:dyDescent="0.2">
      <c r="M458" s="150"/>
      <c r="N458" s="150"/>
      <c r="O458" s="151"/>
      <c r="P458" s="151"/>
    </row>
    <row r="459" spans="2:20" s="17" customFormat="1" ht="28.9" customHeight="1" x14ac:dyDescent="0.2">
      <c r="B459" s="102" t="s">
        <v>173</v>
      </c>
      <c r="C459" s="102"/>
      <c r="D459" s="102"/>
      <c r="E459" s="102"/>
      <c r="F459" s="102"/>
      <c r="G459" s="102"/>
      <c r="H459" s="102"/>
      <c r="I459" s="102"/>
      <c r="J459" s="102"/>
      <c r="K459" s="102"/>
      <c r="L459" s="130"/>
      <c r="M459" s="152"/>
      <c r="N459" s="152"/>
      <c r="O459" s="152"/>
      <c r="P459" s="152"/>
    </row>
    <row r="460" spans="2:20" s="17" customFormat="1" ht="25.9" customHeight="1" x14ac:dyDescent="0.2">
      <c r="B460" s="108" t="s">
        <v>3</v>
      </c>
      <c r="C460" s="109"/>
      <c r="D460" s="109"/>
      <c r="E460" s="109"/>
      <c r="F460" s="109"/>
      <c r="G460" s="110"/>
      <c r="H460" s="41" t="s">
        <v>4</v>
      </c>
      <c r="I460" s="41" t="s">
        <v>6</v>
      </c>
      <c r="J460" s="41" t="s">
        <v>7</v>
      </c>
      <c r="K460" s="41" t="s">
        <v>2</v>
      </c>
      <c r="L460" s="131" t="s">
        <v>174</v>
      </c>
      <c r="M460" s="152"/>
      <c r="N460" s="152"/>
      <c r="O460" s="152"/>
      <c r="P460" s="152"/>
    </row>
    <row r="461" spans="2:20" s="17" customFormat="1" ht="39" customHeight="1" x14ac:dyDescent="0.2">
      <c r="B461" s="88" t="s">
        <v>175</v>
      </c>
      <c r="C461" s="89"/>
      <c r="D461" s="89"/>
      <c r="E461" s="89"/>
      <c r="F461" s="89"/>
      <c r="G461" s="90"/>
      <c r="H461" s="119" t="s">
        <v>12</v>
      </c>
      <c r="I461" s="25"/>
      <c r="J461" s="26">
        <v>2655.24</v>
      </c>
      <c r="K461" s="27" t="s">
        <v>9</v>
      </c>
      <c r="L461" s="120">
        <v>951725007</v>
      </c>
      <c r="M461" s="152"/>
      <c r="N461" s="152"/>
      <c r="O461" s="152"/>
      <c r="P461" s="152"/>
    </row>
    <row r="462" spans="2:20" s="17" customFormat="1" ht="19.899999999999999" customHeight="1" x14ac:dyDescent="0.2">
      <c r="B462" s="91" t="s">
        <v>5</v>
      </c>
      <c r="C462" s="92"/>
      <c r="D462" s="92"/>
      <c r="E462" s="92"/>
      <c r="F462" s="92"/>
      <c r="G462" s="92"/>
      <c r="H462" s="92"/>
      <c r="I462" s="48">
        <f>SUM(I461:I461)</f>
        <v>0</v>
      </c>
      <c r="J462" s="48">
        <f>SUM(J461:J461)</f>
        <v>2655.24</v>
      </c>
      <c r="K462" s="22"/>
      <c r="L462" s="130"/>
      <c r="M462" s="168"/>
      <c r="N462" s="157"/>
      <c r="O462" s="157"/>
      <c r="P462" s="157"/>
      <c r="Q462" s="23"/>
    </row>
    <row r="463" spans="2:20" s="17" customFormat="1" ht="17.45" customHeight="1" x14ac:dyDescent="0.2">
      <c r="B463" s="91"/>
      <c r="C463" s="92"/>
      <c r="D463" s="92"/>
      <c r="E463" s="92"/>
      <c r="F463" s="92"/>
      <c r="G463" s="92"/>
      <c r="H463" s="92"/>
      <c r="I463" s="111">
        <f>I462+J462</f>
        <v>2655.24</v>
      </c>
      <c r="J463" s="112"/>
      <c r="K463" s="22"/>
      <c r="L463" s="132"/>
      <c r="M463" s="169"/>
      <c r="N463" s="157"/>
      <c r="O463" s="157"/>
      <c r="P463" s="157"/>
      <c r="Q463" s="23"/>
    </row>
    <row r="464" spans="2:20" s="17" customFormat="1" ht="17.45" customHeight="1" x14ac:dyDescent="0.2">
      <c r="B464" s="116"/>
      <c r="C464" s="116"/>
      <c r="D464" s="116"/>
      <c r="E464" s="116"/>
      <c r="F464" s="116"/>
      <c r="G464" s="116"/>
      <c r="H464" s="116"/>
      <c r="I464" s="117"/>
      <c r="J464" s="117"/>
      <c r="K464" s="23"/>
      <c r="L464" s="132"/>
      <c r="M464" s="169"/>
      <c r="N464" s="157"/>
      <c r="O464" s="157"/>
      <c r="P464" s="157"/>
      <c r="Q464" s="23"/>
    </row>
    <row r="465" spans="2:17" s="17" customFormat="1" ht="28.9" customHeight="1" x14ac:dyDescent="0.2">
      <c r="B465" s="102" t="s">
        <v>43</v>
      </c>
      <c r="C465" s="102"/>
      <c r="D465" s="102"/>
      <c r="E465" s="102"/>
      <c r="F465" s="102"/>
      <c r="G465" s="102"/>
      <c r="H465" s="102"/>
      <c r="I465" s="102"/>
      <c r="J465" s="102"/>
      <c r="K465" s="102"/>
      <c r="L465" s="132"/>
      <c r="M465" s="152"/>
      <c r="N465" s="152"/>
      <c r="O465" s="152"/>
      <c r="P465" s="152"/>
    </row>
    <row r="466" spans="2:17" s="17" customFormat="1" ht="21.6" customHeight="1" x14ac:dyDescent="0.2">
      <c r="B466" s="108" t="s">
        <v>3</v>
      </c>
      <c r="C466" s="109"/>
      <c r="D466" s="109"/>
      <c r="E466" s="109"/>
      <c r="F466" s="109"/>
      <c r="G466" s="110"/>
      <c r="H466" s="41" t="s">
        <v>4</v>
      </c>
      <c r="I466" s="41" t="s">
        <v>6</v>
      </c>
      <c r="J466" s="41" t="s">
        <v>7</v>
      </c>
      <c r="K466" s="41" t="s">
        <v>2</v>
      </c>
      <c r="L466" s="131" t="s">
        <v>174</v>
      </c>
      <c r="M466" s="152"/>
      <c r="N466" s="152"/>
      <c r="O466" s="152"/>
      <c r="P466" s="152"/>
    </row>
    <row r="467" spans="2:17" s="17" customFormat="1" ht="23.45" hidden="1" customHeight="1" x14ac:dyDescent="0.2">
      <c r="B467" s="88" t="s">
        <v>176</v>
      </c>
      <c r="C467" s="89"/>
      <c r="D467" s="89"/>
      <c r="E467" s="89"/>
      <c r="F467" s="89"/>
      <c r="G467" s="90"/>
      <c r="H467" s="119" t="s">
        <v>12</v>
      </c>
      <c r="I467" s="25"/>
      <c r="J467" s="26"/>
      <c r="K467" s="27" t="s">
        <v>9</v>
      </c>
      <c r="L467" s="120"/>
      <c r="M467" s="152"/>
      <c r="N467" s="152"/>
      <c r="O467" s="152"/>
      <c r="P467" s="152"/>
    </row>
    <row r="468" spans="2:17" s="17" customFormat="1" ht="23.45" customHeight="1" x14ac:dyDescent="0.2">
      <c r="B468" s="88" t="s">
        <v>177</v>
      </c>
      <c r="C468" s="89"/>
      <c r="D468" s="89"/>
      <c r="E468" s="89"/>
      <c r="F468" s="89"/>
      <c r="G468" s="90"/>
      <c r="H468" s="119" t="s">
        <v>12</v>
      </c>
      <c r="I468" s="25"/>
      <c r="J468" s="26">
        <v>6300</v>
      </c>
      <c r="K468" s="27" t="s">
        <v>9</v>
      </c>
      <c r="L468" s="120">
        <v>951725007</v>
      </c>
      <c r="M468" s="152"/>
      <c r="N468" s="152"/>
      <c r="O468" s="152"/>
      <c r="P468" s="152"/>
    </row>
    <row r="469" spans="2:17" s="17" customFormat="1" ht="23.45" hidden="1" customHeight="1" x14ac:dyDescent="0.2">
      <c r="B469" s="88" t="s">
        <v>178</v>
      </c>
      <c r="C469" s="89"/>
      <c r="D469" s="89"/>
      <c r="E469" s="89"/>
      <c r="F469" s="89"/>
      <c r="G469" s="90"/>
      <c r="H469" s="119" t="s">
        <v>12</v>
      </c>
      <c r="I469" s="25"/>
      <c r="J469" s="26"/>
      <c r="K469" s="27" t="s">
        <v>9</v>
      </c>
      <c r="L469" s="120"/>
      <c r="M469" s="152"/>
      <c r="N469" s="152"/>
      <c r="O469" s="152"/>
      <c r="P469" s="152"/>
    </row>
    <row r="470" spans="2:17" s="17" customFormat="1" ht="19.899999999999999" customHeight="1" x14ac:dyDescent="0.2">
      <c r="B470" s="91" t="s">
        <v>5</v>
      </c>
      <c r="C470" s="92"/>
      <c r="D470" s="92"/>
      <c r="E470" s="92"/>
      <c r="F470" s="92"/>
      <c r="G470" s="92"/>
      <c r="H470" s="92"/>
      <c r="I470" s="48">
        <f>SUM(I469)</f>
        <v>0</v>
      </c>
      <c r="J470" s="48">
        <f>SUM(J467:J469)</f>
        <v>6300</v>
      </c>
      <c r="K470" s="22"/>
      <c r="L470" s="130"/>
      <c r="M470" s="168"/>
      <c r="N470" s="157"/>
      <c r="O470" s="157"/>
      <c r="P470" s="157"/>
      <c r="Q470" s="23"/>
    </row>
    <row r="471" spans="2:17" s="17" customFormat="1" ht="17.45" customHeight="1" x14ac:dyDescent="0.2">
      <c r="B471" s="91"/>
      <c r="C471" s="92"/>
      <c r="D471" s="92"/>
      <c r="E471" s="92"/>
      <c r="F471" s="92"/>
      <c r="G471" s="92"/>
      <c r="H471" s="92"/>
      <c r="I471" s="111">
        <f>I470+J470</f>
        <v>6300</v>
      </c>
      <c r="J471" s="112"/>
      <c r="K471" s="22"/>
      <c r="L471" s="132"/>
      <c r="M471" s="169"/>
      <c r="N471" s="157"/>
      <c r="O471" s="157"/>
      <c r="P471" s="157"/>
      <c r="Q471" s="23"/>
    </row>
    <row r="472" spans="2:17" s="17" customFormat="1" ht="17.45" customHeight="1" x14ac:dyDescent="0.2">
      <c r="B472" s="116"/>
      <c r="C472" s="116"/>
      <c r="D472" s="116"/>
      <c r="E472" s="116"/>
      <c r="F472" s="116"/>
      <c r="G472" s="116"/>
      <c r="H472" s="116"/>
      <c r="I472" s="117"/>
      <c r="J472" s="117"/>
      <c r="K472" s="23"/>
      <c r="L472" s="132"/>
      <c r="M472" s="169"/>
      <c r="N472" s="157"/>
      <c r="O472" s="157"/>
      <c r="P472" s="157"/>
      <c r="Q472" s="23"/>
    </row>
    <row r="473" spans="2:17" s="17" customFormat="1" ht="28.9" customHeight="1" x14ac:dyDescent="0.2">
      <c r="B473" s="102" t="s">
        <v>16</v>
      </c>
      <c r="C473" s="102"/>
      <c r="D473" s="102"/>
      <c r="E473" s="102"/>
      <c r="F473" s="102"/>
      <c r="G473" s="102"/>
      <c r="H473" s="102"/>
      <c r="I473" s="102"/>
      <c r="J473" s="102"/>
      <c r="K473" s="102"/>
      <c r="L473" s="132"/>
      <c r="M473" s="152"/>
      <c r="N473" s="152"/>
      <c r="O473" s="152"/>
      <c r="P473" s="152"/>
    </row>
    <row r="474" spans="2:17" s="17" customFormat="1" ht="25.5" x14ac:dyDescent="0.2">
      <c r="B474" s="108" t="s">
        <v>3</v>
      </c>
      <c r="C474" s="109"/>
      <c r="D474" s="109"/>
      <c r="E474" s="109"/>
      <c r="F474" s="109"/>
      <c r="G474" s="110"/>
      <c r="H474" s="41" t="s">
        <v>4</v>
      </c>
      <c r="I474" s="41" t="s">
        <v>6</v>
      </c>
      <c r="J474" s="41" t="s">
        <v>7</v>
      </c>
      <c r="K474" s="41" t="s">
        <v>2</v>
      </c>
      <c r="L474" s="131" t="s">
        <v>174</v>
      </c>
      <c r="M474" s="152"/>
      <c r="N474" s="152"/>
      <c r="O474" s="152"/>
      <c r="P474" s="152"/>
    </row>
    <row r="475" spans="2:17" s="17" customFormat="1" ht="30.6" customHeight="1" x14ac:dyDescent="0.2">
      <c r="B475" s="88" t="s">
        <v>179</v>
      </c>
      <c r="C475" s="89"/>
      <c r="D475" s="89"/>
      <c r="E475" s="89"/>
      <c r="F475" s="89"/>
      <c r="G475" s="90"/>
      <c r="H475" s="27">
        <v>244</v>
      </c>
      <c r="I475" s="26"/>
      <c r="J475" s="26">
        <v>12348</v>
      </c>
      <c r="K475" s="27" t="s">
        <v>9</v>
      </c>
      <c r="L475" s="120">
        <v>951725007</v>
      </c>
      <c r="M475" s="152"/>
      <c r="N475" s="152"/>
      <c r="O475" s="152"/>
      <c r="P475" s="152"/>
    </row>
    <row r="476" spans="2:17" s="17" customFormat="1" ht="30.6" customHeight="1" x14ac:dyDescent="0.2">
      <c r="B476" s="88" t="s">
        <v>180</v>
      </c>
      <c r="C476" s="89"/>
      <c r="D476" s="89"/>
      <c r="E476" s="89"/>
      <c r="F476" s="89"/>
      <c r="G476" s="90"/>
      <c r="H476" s="27">
        <v>244</v>
      </c>
      <c r="I476" s="26"/>
      <c r="J476" s="26">
        <v>879.55</v>
      </c>
      <c r="K476" s="27" t="s">
        <v>9</v>
      </c>
      <c r="L476" s="120">
        <v>951725007</v>
      </c>
      <c r="M476" s="152"/>
      <c r="N476" s="152"/>
      <c r="O476" s="152"/>
      <c r="P476" s="152"/>
    </row>
    <row r="477" spans="2:17" s="17" customFormat="1" ht="30.6" customHeight="1" x14ac:dyDescent="0.2">
      <c r="B477" s="88" t="s">
        <v>181</v>
      </c>
      <c r="C477" s="89"/>
      <c r="D477" s="89"/>
      <c r="E477" s="89"/>
      <c r="F477" s="89"/>
      <c r="G477" s="90"/>
      <c r="H477" s="27">
        <v>244</v>
      </c>
      <c r="I477" s="26"/>
      <c r="J477" s="26">
        <v>8786.4</v>
      </c>
      <c r="K477" s="27" t="s">
        <v>9</v>
      </c>
      <c r="L477" s="120">
        <v>951725007</v>
      </c>
      <c r="M477" s="152"/>
      <c r="N477" s="152"/>
      <c r="O477" s="152"/>
      <c r="P477" s="152"/>
    </row>
    <row r="478" spans="2:17" s="17" customFormat="1" ht="15.6" customHeight="1" x14ac:dyDescent="0.2">
      <c r="B478" s="91" t="s">
        <v>5</v>
      </c>
      <c r="C478" s="92"/>
      <c r="D478" s="92"/>
      <c r="E478" s="92"/>
      <c r="F478" s="92"/>
      <c r="G478" s="92"/>
      <c r="H478" s="92"/>
      <c r="I478" s="48">
        <f>SUM(I475:I477)</f>
        <v>0</v>
      </c>
      <c r="J478" s="48">
        <f>SUM(J475:J477)</f>
        <v>22013.949999999997</v>
      </c>
      <c r="K478" s="22"/>
      <c r="M478" s="157"/>
      <c r="N478" s="157"/>
      <c r="O478" s="157"/>
      <c r="P478" s="157"/>
      <c r="Q478" s="23"/>
    </row>
    <row r="479" spans="2:17" s="17" customFormat="1" ht="15.6" customHeight="1" x14ac:dyDescent="0.2">
      <c r="B479" s="91"/>
      <c r="C479" s="92"/>
      <c r="D479" s="92"/>
      <c r="E479" s="92"/>
      <c r="F479" s="92"/>
      <c r="G479" s="92"/>
      <c r="H479" s="92"/>
      <c r="I479" s="111">
        <f>I478+J478</f>
        <v>22013.949999999997</v>
      </c>
      <c r="J479" s="112"/>
      <c r="K479" s="22"/>
      <c r="L479" s="23"/>
      <c r="M479" s="148"/>
      <c r="N479" s="148"/>
      <c r="O479" s="157"/>
      <c r="P479" s="157"/>
      <c r="Q479" s="23"/>
    </row>
    <row r="480" spans="2:17" s="14" customFormat="1" x14ac:dyDescent="0.2">
      <c r="L480" s="133"/>
      <c r="M480" s="151"/>
      <c r="N480" s="149"/>
      <c r="O480" s="151"/>
      <c r="P480" s="151"/>
    </row>
    <row r="481" spans="2:16" s="14" customFormat="1" ht="21.75" customHeight="1" x14ac:dyDescent="0.2">
      <c r="B481" s="134"/>
      <c r="C481" s="134"/>
      <c r="D481" s="134"/>
      <c r="E481" s="134"/>
      <c r="F481" s="134"/>
      <c r="G481" s="134"/>
      <c r="H481" s="134"/>
      <c r="I481" s="135"/>
      <c r="J481" s="135"/>
      <c r="K481" s="135"/>
      <c r="M481" s="150"/>
      <c r="N481" s="150"/>
      <c r="O481" s="151"/>
      <c r="P481" s="151"/>
    </row>
    <row r="482" spans="2:16" s="14" customFormat="1" x14ac:dyDescent="0.2">
      <c r="M482" s="150"/>
      <c r="N482" s="150"/>
      <c r="O482" s="151"/>
      <c r="P482" s="151"/>
    </row>
  </sheetData>
  <mergeCells count="438">
    <mergeCell ref="B93:G93"/>
    <mergeCell ref="B301:G301"/>
    <mergeCell ref="B305:G305"/>
    <mergeCell ref="B84:G84"/>
    <mergeCell ref="B85:G85"/>
    <mergeCell ref="B86:G86"/>
    <mergeCell ref="B87:G87"/>
    <mergeCell ref="B88:G88"/>
    <mergeCell ref="B89:G89"/>
    <mergeCell ref="B90:G90"/>
    <mergeCell ref="B91:G91"/>
    <mergeCell ref="B92:G92"/>
    <mergeCell ref="B474:G474"/>
    <mergeCell ref="B475:G475"/>
    <mergeCell ref="B476:G476"/>
    <mergeCell ref="B477:G477"/>
    <mergeCell ref="B478:H478"/>
    <mergeCell ref="B479:H479"/>
    <mergeCell ref="I479:J479"/>
    <mergeCell ref="B481:H481"/>
    <mergeCell ref="B465:K465"/>
    <mergeCell ref="B466:G466"/>
    <mergeCell ref="B467:G467"/>
    <mergeCell ref="B468:G468"/>
    <mergeCell ref="B469:G469"/>
    <mergeCell ref="B470:H470"/>
    <mergeCell ref="B471:H471"/>
    <mergeCell ref="I471:J471"/>
    <mergeCell ref="B473:K473"/>
    <mergeCell ref="B454:G454"/>
    <mergeCell ref="B452:G452"/>
    <mergeCell ref="B453:G453"/>
    <mergeCell ref="B459:K459"/>
    <mergeCell ref="B460:G460"/>
    <mergeCell ref="B461:G461"/>
    <mergeCell ref="B462:H462"/>
    <mergeCell ref="B463:H463"/>
    <mergeCell ref="I463:J463"/>
    <mergeCell ref="B261:H261"/>
    <mergeCell ref="B262:H262"/>
    <mergeCell ref="I262:J262"/>
    <mergeCell ref="B450:G450"/>
    <mergeCell ref="B451:G451"/>
    <mergeCell ref="B455:G455"/>
    <mergeCell ref="B456:H456"/>
    <mergeCell ref="B457:H457"/>
    <mergeCell ref="I457:J457"/>
    <mergeCell ref="B167:G167"/>
    <mergeCell ref="B302:G302"/>
    <mergeCell ref="B100:G100"/>
    <mergeCell ref="B103:G103"/>
    <mergeCell ref="B101:G101"/>
    <mergeCell ref="B102:G102"/>
    <mergeCell ref="B328:G328"/>
    <mergeCell ref="B329:G329"/>
    <mergeCell ref="B246:K246"/>
    <mergeCell ref="B247:G247"/>
    <mergeCell ref="B248:G248"/>
    <mergeCell ref="B249:H249"/>
    <mergeCell ref="B250:H250"/>
    <mergeCell ref="I250:J250"/>
    <mergeCell ref="B258:K258"/>
    <mergeCell ref="B259:G259"/>
    <mergeCell ref="B260:G260"/>
    <mergeCell ref="B283:G283"/>
    <mergeCell ref="B284:G284"/>
    <mergeCell ref="B289:K289"/>
    <mergeCell ref="B304:G304"/>
    <mergeCell ref="B322:H322"/>
    <mergeCell ref="B309:G309"/>
    <mergeCell ref="B310:G310"/>
    <mergeCell ref="B308:G308"/>
    <mergeCell ref="B325:K325"/>
    <mergeCell ref="I323:J323"/>
    <mergeCell ref="I334:J334"/>
    <mergeCell ref="B333:H333"/>
    <mergeCell ref="B287:H287"/>
    <mergeCell ref="B118:G118"/>
    <mergeCell ref="B119:G119"/>
    <mergeCell ref="B338:G338"/>
    <mergeCell ref="B326:G326"/>
    <mergeCell ref="B327:G327"/>
    <mergeCell ref="B303:G303"/>
    <mergeCell ref="B340:G340"/>
    <mergeCell ref="B306:G306"/>
    <mergeCell ref="B314:G314"/>
    <mergeCell ref="B321:G321"/>
    <mergeCell ref="B315:G315"/>
    <mergeCell ref="B316:G316"/>
    <mergeCell ref="B317:G317"/>
    <mergeCell ref="B312:G312"/>
    <mergeCell ref="B313:G313"/>
    <mergeCell ref="B298:K298"/>
    <mergeCell ref="B291:G291"/>
    <mergeCell ref="B295:H295"/>
    <mergeCell ref="B296:H296"/>
    <mergeCell ref="B368:G368"/>
    <mergeCell ref="B356:G356"/>
    <mergeCell ref="B369:H369"/>
    <mergeCell ref="B381:G381"/>
    <mergeCell ref="B354:G354"/>
    <mergeCell ref="B366:K366"/>
    <mergeCell ref="B353:G353"/>
    <mergeCell ref="B361:K361"/>
    <mergeCell ref="B378:K378"/>
    <mergeCell ref="B367:G367"/>
    <mergeCell ref="I365:J365"/>
    <mergeCell ref="B373:G373"/>
    <mergeCell ref="B365:H365"/>
    <mergeCell ref="B355:G355"/>
    <mergeCell ref="B389:G389"/>
    <mergeCell ref="B386:G386"/>
    <mergeCell ref="B387:G387"/>
    <mergeCell ref="B390:G390"/>
    <mergeCell ref="B406:G406"/>
    <mergeCell ref="B407:G407"/>
    <mergeCell ref="B408:H408"/>
    <mergeCell ref="B446:H446"/>
    <mergeCell ref="B447:H447"/>
    <mergeCell ref="B438:H438"/>
    <mergeCell ref="B409:H409"/>
    <mergeCell ref="B401:H401"/>
    <mergeCell ref="B391:G391"/>
    <mergeCell ref="B434:G434"/>
    <mergeCell ref="I438:J438"/>
    <mergeCell ref="B449:K449"/>
    <mergeCell ref="B398:G398"/>
    <mergeCell ref="B421:H421"/>
    <mergeCell ref="B422:H422"/>
    <mergeCell ref="I422:J422"/>
    <mergeCell ref="B416:H416"/>
    <mergeCell ref="I416:J416"/>
    <mergeCell ref="B420:G420"/>
    <mergeCell ref="B437:H437"/>
    <mergeCell ref="B404:K404"/>
    <mergeCell ref="B428:K428"/>
    <mergeCell ref="B430:G430"/>
    <mergeCell ref="B431:K431"/>
    <mergeCell ref="B433:G433"/>
    <mergeCell ref="I447:J447"/>
    <mergeCell ref="B440:G440"/>
    <mergeCell ref="B445:G445"/>
    <mergeCell ref="B442:K442"/>
    <mergeCell ref="B443:G443"/>
    <mergeCell ref="B444:G444"/>
    <mergeCell ref="B435:G435"/>
    <mergeCell ref="B436:G436"/>
    <mergeCell ref="B399:G399"/>
    <mergeCell ref="I62:J62"/>
    <mergeCell ref="B81:G81"/>
    <mergeCell ref="B29:G29"/>
    <mergeCell ref="B382:G382"/>
    <mergeCell ref="B383:G383"/>
    <mergeCell ref="B380:G380"/>
    <mergeCell ref="B413:G413"/>
    <mergeCell ref="B414:G414"/>
    <mergeCell ref="B415:H415"/>
    <mergeCell ref="B395:K395"/>
    <mergeCell ref="B402:H402"/>
    <mergeCell ref="B286:H286"/>
    <mergeCell ref="I287:J287"/>
    <mergeCell ref="B241:G241"/>
    <mergeCell ref="B275:G275"/>
    <mergeCell ref="B273:G273"/>
    <mergeCell ref="B285:G285"/>
    <mergeCell ref="B311:G311"/>
    <mergeCell ref="B342:G342"/>
    <mergeCell ref="B331:G331"/>
    <mergeCell ref="B334:H334"/>
    <mergeCell ref="B117:G117"/>
    <mergeCell ref="B26:H26"/>
    <mergeCell ref="I26:J26"/>
    <mergeCell ref="B49:G49"/>
    <mergeCell ref="B50:G50"/>
    <mergeCell ref="I54:J54"/>
    <mergeCell ref="I32:J32"/>
    <mergeCell ref="B28:K28"/>
    <mergeCell ref="I38:J38"/>
    <mergeCell ref="B46:K46"/>
    <mergeCell ref="B44:H44"/>
    <mergeCell ref="B51:G51"/>
    <mergeCell ref="B34:K34"/>
    <mergeCell ref="B35:G35"/>
    <mergeCell ref="B37:H37"/>
    <mergeCell ref="B38:H38"/>
    <mergeCell ref="B42:G42"/>
    <mergeCell ref="B36:G36"/>
    <mergeCell ref="I45:J45"/>
    <mergeCell ref="B251:K251"/>
    <mergeCell ref="B252:G252"/>
    <mergeCell ref="B253:G253"/>
    <mergeCell ref="B254:H254"/>
    <mergeCell ref="B255:H255"/>
    <mergeCell ref="I255:J255"/>
    <mergeCell ref="B22:K22"/>
    <mergeCell ref="B23:G23"/>
    <mergeCell ref="B160:H160"/>
    <mergeCell ref="I160:J160"/>
    <mergeCell ref="B163:G163"/>
    <mergeCell ref="B159:H159"/>
    <mergeCell ref="B157:G157"/>
    <mergeCell ref="B68:H68"/>
    <mergeCell ref="B70:K70"/>
    <mergeCell ref="B72:G72"/>
    <mergeCell ref="B75:G75"/>
    <mergeCell ref="B149:G149"/>
    <mergeCell ref="B82:G82"/>
    <mergeCell ref="B40:K40"/>
    <mergeCell ref="B41:G41"/>
    <mergeCell ref="B43:G43"/>
    <mergeCell ref="B48:G48"/>
    <mergeCell ref="B52:G52"/>
    <mergeCell ref="B80:G80"/>
    <mergeCell ref="B60:G60"/>
    <mergeCell ref="B24:G24"/>
    <mergeCell ref="B25:H25"/>
    <mergeCell ref="B99:G99"/>
    <mergeCell ref="B114:G114"/>
    <mergeCell ref="B2:K2"/>
    <mergeCell ref="B3:C3"/>
    <mergeCell ref="B6:K6"/>
    <mergeCell ref="B104:G104"/>
    <mergeCell ref="B83:G83"/>
    <mergeCell ref="B67:H67"/>
    <mergeCell ref="B8:G8"/>
    <mergeCell ref="B20:K20"/>
    <mergeCell ref="B64:K64"/>
    <mergeCell ref="B66:G66"/>
    <mergeCell ref="B9:K9"/>
    <mergeCell ref="B11:G11"/>
    <mergeCell ref="B16:G16"/>
    <mergeCell ref="B17:H17"/>
    <mergeCell ref="B18:H18"/>
    <mergeCell ref="I18:J18"/>
    <mergeCell ref="B45:H45"/>
    <mergeCell ref="B53:H53"/>
    <mergeCell ref="B54:H54"/>
    <mergeCell ref="B61:H61"/>
    <mergeCell ref="B62:H62"/>
    <mergeCell ref="B56:K56"/>
    <mergeCell ref="B58:G58"/>
    <mergeCell ref="B59:G59"/>
    <mergeCell ref="B190:G190"/>
    <mergeCell ref="B191:H191"/>
    <mergeCell ref="B204:K204"/>
    <mergeCell ref="B268:H268"/>
    <mergeCell ref="B269:H269"/>
    <mergeCell ref="I269:J269"/>
    <mergeCell ref="B216:H216"/>
    <mergeCell ref="B235:G235"/>
    <mergeCell ref="B236:H236"/>
    <mergeCell ref="B237:H237"/>
    <mergeCell ref="B234:G234"/>
    <mergeCell ref="I217:J217"/>
    <mergeCell ref="B219:K219"/>
    <mergeCell ref="B224:H224"/>
    <mergeCell ref="I224:J224"/>
    <mergeCell ref="I231:J231"/>
    <mergeCell ref="B243:H243"/>
    <mergeCell ref="B221:G221"/>
    <mergeCell ref="B222:G222"/>
    <mergeCell ref="B223:H223"/>
    <mergeCell ref="B227:K227"/>
    <mergeCell ref="B265:K265"/>
    <mergeCell ref="B233:K233"/>
    <mergeCell ref="B266:G266"/>
    <mergeCell ref="I178:J178"/>
    <mergeCell ref="B184:G184"/>
    <mergeCell ref="B177:H177"/>
    <mergeCell ref="B198:G198"/>
    <mergeCell ref="B194:K194"/>
    <mergeCell ref="B181:K181"/>
    <mergeCell ref="B271:K271"/>
    <mergeCell ref="B200:G200"/>
    <mergeCell ref="B202:H202"/>
    <mergeCell ref="B201:H201"/>
    <mergeCell ref="B192:H192"/>
    <mergeCell ref="I192:J192"/>
    <mergeCell ref="B199:G199"/>
    <mergeCell ref="B197:G197"/>
    <mergeCell ref="B178:H178"/>
    <mergeCell ref="B188:G188"/>
    <mergeCell ref="B186:K186"/>
    <mergeCell ref="I237:J237"/>
    <mergeCell ref="B209:H209"/>
    <mergeCell ref="B208:H208"/>
    <mergeCell ref="B183:K183"/>
    <mergeCell ref="B206:G206"/>
    <mergeCell ref="B207:G207"/>
    <mergeCell ref="B189:G189"/>
    <mergeCell ref="I107:J107"/>
    <mergeCell ref="B111:G111"/>
    <mergeCell ref="B135:K135"/>
    <mergeCell ref="B136:G136"/>
    <mergeCell ref="B137:G137"/>
    <mergeCell ref="B131:H131"/>
    <mergeCell ref="B113:G113"/>
    <mergeCell ref="B146:H146"/>
    <mergeCell ref="B142:K142"/>
    <mergeCell ref="B144:G144"/>
    <mergeCell ref="I146:J146"/>
    <mergeCell ref="B115:G115"/>
    <mergeCell ref="B128:G128"/>
    <mergeCell ref="B121:G121"/>
    <mergeCell ref="B122:G122"/>
    <mergeCell ref="B123:G123"/>
    <mergeCell ref="B125:G125"/>
    <mergeCell ref="B126:G126"/>
    <mergeCell ref="B127:G127"/>
    <mergeCell ref="B124:E124"/>
    <mergeCell ref="B129:G129"/>
    <mergeCell ref="B345:G345"/>
    <mergeCell ref="B362:G362"/>
    <mergeCell ref="B94:H94"/>
    <mergeCell ref="B95:H95"/>
    <mergeCell ref="B97:K97"/>
    <mergeCell ref="B384:G384"/>
    <mergeCell ref="B98:G98"/>
    <mergeCell ref="B374:G374"/>
    <mergeCell ref="B375:H375"/>
    <mergeCell ref="B176:G176"/>
    <mergeCell ref="B151:H151"/>
    <mergeCell ref="B156:G156"/>
    <mergeCell ref="B153:K153"/>
    <mergeCell ref="B150:H150"/>
    <mergeCell ref="B130:G130"/>
    <mergeCell ref="B168:G168"/>
    <mergeCell ref="B155:G155"/>
    <mergeCell ref="B147:K147"/>
    <mergeCell ref="I349:J349"/>
    <mergeCell ref="B347:G347"/>
    <mergeCell ref="I132:J132"/>
    <mergeCell ref="B105:G105"/>
    <mergeCell ref="I393:J393"/>
    <mergeCell ref="I409:J409"/>
    <mergeCell ref="B77:G77"/>
    <mergeCell ref="B78:G78"/>
    <mergeCell ref="I95:J95"/>
    <mergeCell ref="B132:H132"/>
    <mergeCell ref="I140:J140"/>
    <mergeCell ref="B138:G138"/>
    <mergeCell ref="B358:H358"/>
    <mergeCell ref="B175:G175"/>
    <mergeCell ref="B170:H170"/>
    <mergeCell ref="B166:G166"/>
    <mergeCell ref="B174:G174"/>
    <mergeCell ref="B169:H169"/>
    <mergeCell ref="B172:K172"/>
    <mergeCell ref="B165:G165"/>
    <mergeCell ref="B148:G148"/>
    <mergeCell ref="B106:H106"/>
    <mergeCell ref="B116:G116"/>
    <mergeCell ref="B143:G143"/>
    <mergeCell ref="B139:H139"/>
    <mergeCell ref="B140:H140"/>
    <mergeCell ref="B107:H107"/>
    <mergeCell ref="I151:J151"/>
    <mergeCell ref="B76:G76"/>
    <mergeCell ref="B74:G74"/>
    <mergeCell ref="B79:G79"/>
    <mergeCell ref="I296:J296"/>
    <mergeCell ref="B419:G419"/>
    <mergeCell ref="B348:H348"/>
    <mergeCell ref="B349:H349"/>
    <mergeCell ref="I402:J402"/>
    <mergeCell ref="B359:H359"/>
    <mergeCell ref="I359:J359"/>
    <mergeCell ref="B351:K351"/>
    <mergeCell ref="B357:G357"/>
    <mergeCell ref="B376:H376"/>
    <mergeCell ref="I376:J376"/>
    <mergeCell ref="B370:H370"/>
    <mergeCell ref="I370:J370"/>
    <mergeCell ref="B372:K372"/>
    <mergeCell ref="B364:H364"/>
    <mergeCell ref="B242:G242"/>
    <mergeCell ref="B229:G229"/>
    <mergeCell ref="B363:G363"/>
    <mergeCell ref="B385:G385"/>
    <mergeCell ref="I68:J68"/>
    <mergeCell ref="B400:G400"/>
    <mergeCell ref="B392:H392"/>
    <mergeCell ref="B393:H393"/>
    <mergeCell ref="B388:G388"/>
    <mergeCell ref="B217:H217"/>
    <mergeCell ref="B239:K239"/>
    <mergeCell ref="B240:G240"/>
    <mergeCell ref="I170:J170"/>
    <mergeCell ref="B164:G164"/>
    <mergeCell ref="B230:H230"/>
    <mergeCell ref="B158:G158"/>
    <mergeCell ref="B161:K161"/>
    <mergeCell ref="B145:H145"/>
    <mergeCell ref="B215:G215"/>
    <mergeCell ref="B73:G73"/>
    <mergeCell ref="I244:J244"/>
    <mergeCell ref="I209:J209"/>
    <mergeCell ref="I202:J202"/>
    <mergeCell ref="B12:G12"/>
    <mergeCell ref="B13:G13"/>
    <mergeCell ref="B14:G14"/>
    <mergeCell ref="B15:G15"/>
    <mergeCell ref="B319:G319"/>
    <mergeCell ref="B320:G320"/>
    <mergeCell ref="B307:G307"/>
    <mergeCell ref="B318:G318"/>
    <mergeCell ref="B112:G112"/>
    <mergeCell ref="B330:G330"/>
    <mergeCell ref="B323:H323"/>
    <mergeCell ref="B30:G30"/>
    <mergeCell ref="B31:H31"/>
    <mergeCell ref="B32:H32"/>
    <mergeCell ref="B244:H244"/>
    <mergeCell ref="B226:G226"/>
    <mergeCell ref="B228:G228"/>
    <mergeCell ref="B231:H231"/>
    <mergeCell ref="B196:G196"/>
    <mergeCell ref="B300:G300"/>
    <mergeCell ref="B212:K212"/>
    <mergeCell ref="B294:G294"/>
    <mergeCell ref="B293:G293"/>
    <mergeCell ref="B341:G341"/>
    <mergeCell ref="B344:G344"/>
    <mergeCell ref="B120:G120"/>
    <mergeCell ref="B339:G339"/>
    <mergeCell ref="B214:G214"/>
    <mergeCell ref="B292:G292"/>
    <mergeCell ref="B281:K281"/>
    <mergeCell ref="B274:G274"/>
    <mergeCell ref="B276:G276"/>
    <mergeCell ref="B278:H278"/>
    <mergeCell ref="B277:G277"/>
    <mergeCell ref="B267:G267"/>
    <mergeCell ref="B343:G343"/>
    <mergeCell ref="B346:G346"/>
    <mergeCell ref="B279:H279"/>
    <mergeCell ref="I279:J279"/>
    <mergeCell ref="B332:G332"/>
  </mergeCells>
  <phoneticPr fontId="1" type="noConversion"/>
  <pageMargins left="0.78740157480314965" right="0.11811023622047245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 Vos</cp:lastModifiedBy>
  <cp:lastPrinted>2024-10-18T09:54:29Z</cp:lastPrinted>
  <dcterms:created xsi:type="dcterms:W3CDTF">2015-06-05T18:19:34Z</dcterms:created>
  <dcterms:modified xsi:type="dcterms:W3CDTF">2025-02-24T15:00:11Z</dcterms:modified>
</cp:coreProperties>
</file>